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Детальные планы-графики\2018\Проект 14\"/>
    </mc:Choice>
  </mc:AlternateContent>
  <bookViews>
    <workbookView xWindow="0" yWindow="0" windowWidth="28800" windowHeight="12420" tabRatio="663"/>
  </bookViews>
  <sheets>
    <sheet name="ДПГ 18-20" sheetId="7" r:id="rId1"/>
  </sheets>
  <definedNames>
    <definedName name="_xlnm.Print_Titles" localSheetId="0">'ДПГ 18-20'!$4:$7</definedName>
    <definedName name="_xlnm.Print_Area" localSheetId="0">'ДПГ 18-20'!$A$1:$J$465</definedName>
  </definedNames>
  <calcPr calcId="152511"/>
</workbook>
</file>

<file path=xl/calcChain.xml><?xml version="1.0" encoding="utf-8"?>
<calcChain xmlns="http://schemas.openxmlformats.org/spreadsheetml/2006/main">
  <c r="D197" i="7" l="1"/>
  <c r="F469" i="7" l="1"/>
  <c r="E469" i="7"/>
  <c r="D469" i="7"/>
  <c r="D189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E189" i="7"/>
  <c r="F188" i="7"/>
  <c r="E188" i="7"/>
  <c r="D188" i="7"/>
  <c r="C210" i="7"/>
  <c r="C209" i="7"/>
  <c r="C208" i="7"/>
  <c r="C207" i="7"/>
  <c r="C206" i="7"/>
  <c r="C205" i="7"/>
  <c r="F204" i="7"/>
  <c r="E204" i="7"/>
  <c r="D204" i="7"/>
  <c r="C204" i="7" s="1"/>
  <c r="F512" i="7" l="1"/>
  <c r="E512" i="7"/>
  <c r="D5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31" i="7"/>
  <c r="E31" i="7"/>
  <c r="D31" i="7"/>
  <c r="F30" i="7"/>
  <c r="E30" i="7"/>
  <c r="D30" i="7"/>
  <c r="F29" i="7"/>
  <c r="E29" i="7"/>
  <c r="D29" i="7"/>
  <c r="F28" i="7"/>
  <c r="E28" i="7"/>
  <c r="D28" i="7"/>
  <c r="E27" i="7"/>
  <c r="D27" i="7"/>
  <c r="F26" i="7"/>
  <c r="E26" i="7"/>
  <c r="D26" i="7"/>
  <c r="F473" i="7"/>
  <c r="E473" i="7"/>
  <c r="D473" i="7"/>
  <c r="D508" i="7" l="1"/>
  <c r="D474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D223" i="7"/>
  <c r="F222" i="7"/>
  <c r="E222" i="7"/>
  <c r="D222" i="7"/>
  <c r="F272" i="7" l="1"/>
  <c r="F474" i="7" s="1"/>
  <c r="E272" i="7"/>
  <c r="E474" i="7" s="1"/>
  <c r="C303" i="7" l="1"/>
  <c r="C302" i="7"/>
  <c r="C301" i="7"/>
  <c r="C300" i="7"/>
  <c r="C299" i="7"/>
  <c r="C298" i="7"/>
  <c r="F297" i="7"/>
  <c r="E297" i="7"/>
  <c r="D297" i="7"/>
  <c r="C297" i="7" l="1"/>
  <c r="F470" i="7" l="1"/>
  <c r="E470" i="7"/>
  <c r="D470" i="7"/>
  <c r="C215" i="7"/>
  <c r="C214" i="7"/>
  <c r="C219" i="7"/>
  <c r="C218" i="7"/>
  <c r="C217" i="7"/>
  <c r="C216" i="7"/>
  <c r="F213" i="7"/>
  <c r="E213" i="7"/>
  <c r="D213" i="7"/>
  <c r="D515" i="7"/>
  <c r="C213" i="7" l="1"/>
  <c r="F55" i="7" l="1"/>
  <c r="E55" i="7"/>
  <c r="D55" i="7"/>
  <c r="F54" i="7"/>
  <c r="E54" i="7"/>
  <c r="D54" i="7"/>
  <c r="F53" i="7"/>
  <c r="E53" i="7"/>
  <c r="D53" i="7"/>
  <c r="F52" i="7"/>
  <c r="E52" i="7"/>
  <c r="D52" i="7"/>
  <c r="F50" i="7"/>
  <c r="E50" i="7"/>
  <c r="D50" i="7"/>
  <c r="F324" i="7"/>
  <c r="E324" i="7"/>
  <c r="D326" i="7"/>
  <c r="D324" i="7" s="1"/>
  <c r="D481" i="7" l="1"/>
  <c r="E481" i="7"/>
  <c r="C486" i="7" l="1"/>
  <c r="C485" i="7"/>
  <c r="C484" i="7"/>
  <c r="C483" i="7"/>
  <c r="C482" i="7"/>
  <c r="C480" i="7"/>
  <c r="C329" i="7"/>
  <c r="C328" i="7"/>
  <c r="C327" i="7"/>
  <c r="D308" i="7"/>
  <c r="C316" i="7"/>
  <c r="F308" i="7"/>
  <c r="E308" i="7"/>
  <c r="C463" i="7"/>
  <c r="C462" i="7"/>
  <c r="C461" i="7"/>
  <c r="C460" i="7"/>
  <c r="C458" i="7"/>
  <c r="C454" i="7"/>
  <c r="C453" i="7"/>
  <c r="C452" i="7"/>
  <c r="C451" i="7"/>
  <c r="C449" i="7"/>
  <c r="C437" i="7"/>
  <c r="C436" i="7"/>
  <c r="C435" i="7"/>
  <c r="C434" i="7"/>
  <c r="C433" i="7"/>
  <c r="C432" i="7"/>
  <c r="C428" i="7"/>
  <c r="C427" i="7"/>
  <c r="C426" i="7"/>
  <c r="C425" i="7"/>
  <c r="C424" i="7"/>
  <c r="C423" i="7"/>
  <c r="C415" i="7"/>
  <c r="C407" i="7" s="1"/>
  <c r="C403" i="7"/>
  <c r="C395" i="7" s="1"/>
  <c r="C402" i="7"/>
  <c r="C394" i="7" s="1"/>
  <c r="C401" i="7"/>
  <c r="C393" i="7" s="1"/>
  <c r="C400" i="7"/>
  <c r="C392" i="7" s="1"/>
  <c r="C398" i="7"/>
  <c r="C390" i="7" s="1"/>
  <c r="C378" i="7"/>
  <c r="C370" i="7" s="1"/>
  <c r="C377" i="7"/>
  <c r="C369" i="7" s="1"/>
  <c r="C376" i="7"/>
  <c r="C368" i="7" s="1"/>
  <c r="C375" i="7"/>
  <c r="C367" i="7" s="1"/>
  <c r="C374" i="7"/>
  <c r="C366" i="7" s="1"/>
  <c r="C373" i="7"/>
  <c r="C365" i="7" s="1"/>
  <c r="C360" i="7"/>
  <c r="C352" i="7" s="1"/>
  <c r="C359" i="7"/>
  <c r="C351" i="7" s="1"/>
  <c r="C358" i="7"/>
  <c r="C350" i="7" s="1"/>
  <c r="C357" i="7"/>
  <c r="C349" i="7" s="1"/>
  <c r="C356" i="7"/>
  <c r="C348" i="7" s="1"/>
  <c r="C355" i="7"/>
  <c r="C347" i="7" s="1"/>
  <c r="C325" i="7"/>
  <c r="C293" i="7"/>
  <c r="C292" i="7"/>
  <c r="C291" i="7"/>
  <c r="C290" i="7"/>
  <c r="C289" i="7"/>
  <c r="C288" i="7"/>
  <c r="C285" i="7"/>
  <c r="C284" i="7"/>
  <c r="C283" i="7"/>
  <c r="C282" i="7"/>
  <c r="C281" i="7"/>
  <c r="C472" i="7" s="1"/>
  <c r="C280" i="7"/>
  <c r="C276" i="7"/>
  <c r="C275" i="7"/>
  <c r="C274" i="7"/>
  <c r="C273" i="7"/>
  <c r="C272" i="7"/>
  <c r="C474" i="7" s="1"/>
  <c r="C271" i="7"/>
  <c r="C268" i="7"/>
  <c r="C267" i="7"/>
  <c r="C266" i="7"/>
  <c r="C265" i="7"/>
  <c r="C264" i="7"/>
  <c r="C473" i="7" s="1"/>
  <c r="C263" i="7"/>
  <c r="C260" i="7"/>
  <c r="C259" i="7"/>
  <c r="C258" i="7"/>
  <c r="C257" i="7"/>
  <c r="C256" i="7"/>
  <c r="C255" i="7"/>
  <c r="C252" i="7"/>
  <c r="C251" i="7"/>
  <c r="C250" i="7"/>
  <c r="C249" i="7"/>
  <c r="C248" i="7"/>
  <c r="C247" i="7"/>
  <c r="C244" i="7"/>
  <c r="C243" i="7"/>
  <c r="C242" i="7"/>
  <c r="C241" i="7"/>
  <c r="C239" i="7"/>
  <c r="C235" i="7"/>
  <c r="C234" i="7"/>
  <c r="C233" i="7"/>
  <c r="C232" i="7"/>
  <c r="C230" i="7"/>
  <c r="C201" i="7"/>
  <c r="C193" i="7" s="1"/>
  <c r="C200" i="7"/>
  <c r="C192" i="7" s="1"/>
  <c r="C199" i="7"/>
  <c r="C191" i="7" s="1"/>
  <c r="C198" i="7"/>
  <c r="C190" i="7" s="1"/>
  <c r="C196" i="7"/>
  <c r="C188" i="7" s="1"/>
  <c r="C183" i="7"/>
  <c r="C175" i="7" s="1"/>
  <c r="C182" i="7"/>
  <c r="C174" i="7" s="1"/>
  <c r="C181" i="7"/>
  <c r="C173" i="7" s="1"/>
  <c r="C180" i="7"/>
  <c r="C172" i="7" s="1"/>
  <c r="C179" i="7"/>
  <c r="C171" i="7" s="1"/>
  <c r="C178" i="7"/>
  <c r="C170" i="7" s="1"/>
  <c r="C166" i="7"/>
  <c r="C165" i="7"/>
  <c r="C164" i="7"/>
  <c r="C163" i="7"/>
  <c r="C161" i="7"/>
  <c r="C158" i="7"/>
  <c r="C157" i="7"/>
  <c r="C156" i="7"/>
  <c r="C155" i="7"/>
  <c r="C154" i="7"/>
  <c r="C153" i="7"/>
  <c r="C150" i="7"/>
  <c r="C149" i="7"/>
  <c r="C148" i="7"/>
  <c r="C147" i="7"/>
  <c r="C146" i="7"/>
  <c r="C145" i="7"/>
  <c r="C141" i="7"/>
  <c r="C140" i="7"/>
  <c r="C139" i="7"/>
  <c r="C138" i="7"/>
  <c r="C136" i="7"/>
  <c r="C132" i="7"/>
  <c r="C131" i="7"/>
  <c r="C130" i="7"/>
  <c r="C129" i="7"/>
  <c r="C128" i="7"/>
  <c r="C127" i="7"/>
  <c r="C124" i="7"/>
  <c r="C123" i="7"/>
  <c r="C122" i="7"/>
  <c r="C121" i="7"/>
  <c r="C120" i="7"/>
  <c r="C119" i="7"/>
  <c r="C114" i="7"/>
  <c r="C113" i="7"/>
  <c r="C112" i="7"/>
  <c r="C111" i="7"/>
  <c r="C109" i="7"/>
  <c r="C106" i="7"/>
  <c r="C105" i="7"/>
  <c r="C104" i="7"/>
  <c r="C103" i="7"/>
  <c r="C102" i="7"/>
  <c r="C101" i="7"/>
  <c r="C98" i="7"/>
  <c r="C97" i="7"/>
  <c r="C96" i="7"/>
  <c r="C95" i="7"/>
  <c r="C93" i="7"/>
  <c r="C90" i="7"/>
  <c r="C89" i="7"/>
  <c r="C88" i="7"/>
  <c r="C87" i="7"/>
  <c r="C85" i="7"/>
  <c r="C81" i="7"/>
  <c r="C80" i="7"/>
  <c r="C79" i="7"/>
  <c r="C78" i="7"/>
  <c r="C77" i="7"/>
  <c r="C76" i="7"/>
  <c r="C72" i="7"/>
  <c r="C71" i="7"/>
  <c r="C70" i="7"/>
  <c r="C69" i="7"/>
  <c r="C68" i="7"/>
  <c r="C67" i="7"/>
  <c r="C63" i="7"/>
  <c r="C62" i="7"/>
  <c r="C61" i="7"/>
  <c r="C60" i="7"/>
  <c r="C59" i="7"/>
  <c r="C58" i="7"/>
  <c r="C47" i="7"/>
  <c r="C46" i="7"/>
  <c r="C45" i="7"/>
  <c r="C44" i="7"/>
  <c r="C43" i="7"/>
  <c r="C42" i="7"/>
  <c r="C39" i="7"/>
  <c r="C31" i="7" s="1"/>
  <c r="C38" i="7"/>
  <c r="C37" i="7"/>
  <c r="C36" i="7"/>
  <c r="C34" i="7"/>
  <c r="C513" i="7"/>
  <c r="C330" i="7"/>
  <c r="C28" i="7" l="1"/>
  <c r="C30" i="7"/>
  <c r="C26" i="7"/>
  <c r="C29" i="7"/>
  <c r="C225" i="7"/>
  <c r="C226" i="7"/>
  <c r="C222" i="7"/>
  <c r="C227" i="7"/>
  <c r="C224" i="7"/>
  <c r="C50" i="7"/>
  <c r="C446" i="7"/>
  <c r="C470" i="7"/>
  <c r="C492" i="7" s="1"/>
  <c r="C55" i="7"/>
  <c r="C52" i="7"/>
  <c r="C53" i="7"/>
  <c r="C54" i="7"/>
  <c r="C471" i="7"/>
  <c r="C493" i="7" s="1"/>
  <c r="C495" i="7"/>
  <c r="C445" i="7"/>
  <c r="C324" i="7"/>
  <c r="C494" i="7"/>
  <c r="C326" i="7"/>
  <c r="C308" i="7" s="1"/>
  <c r="C342" i="7"/>
  <c r="C444" i="7"/>
  <c r="C344" i="7"/>
  <c r="C441" i="7"/>
  <c r="C443" i="7"/>
  <c r="C343" i="7"/>
  <c r="C341" i="7"/>
  <c r="C339" i="7"/>
  <c r="C340" i="7"/>
  <c r="C496" i="7"/>
  <c r="D509" i="7" l="1"/>
  <c r="E501" i="7" l="1"/>
  <c r="F511" i="7"/>
  <c r="F510" i="7"/>
  <c r="F506" i="7"/>
  <c r="F504" i="7"/>
  <c r="F502" i="7"/>
  <c r="E511" i="7"/>
  <c r="E510" i="7"/>
  <c r="E507" i="7"/>
  <c r="E506" i="7"/>
  <c r="E504" i="7"/>
  <c r="E502" i="7"/>
  <c r="D501" i="7"/>
  <c r="D513" i="7"/>
  <c r="D511" i="7"/>
  <c r="D510" i="7"/>
  <c r="D507" i="7"/>
  <c r="D506" i="7"/>
  <c r="D505" i="7"/>
  <c r="D502" i="7"/>
  <c r="F86" i="7"/>
  <c r="E86" i="7"/>
  <c r="D110" i="7"/>
  <c r="C110" i="7" s="1"/>
  <c r="E503" i="7" l="1"/>
  <c r="C86" i="7"/>
  <c r="D137" i="7"/>
  <c r="D504" i="7" l="1"/>
  <c r="C137" i="7"/>
  <c r="F459" i="7"/>
  <c r="F450" i="7"/>
  <c r="F231" i="7"/>
  <c r="F240" i="7"/>
  <c r="F197" i="7"/>
  <c r="F189" i="7" s="1"/>
  <c r="F94" i="7"/>
  <c r="F35" i="7"/>
  <c r="E450" i="7"/>
  <c r="E459" i="7"/>
  <c r="C459" i="7" s="1"/>
  <c r="E240" i="7"/>
  <c r="E231" i="7"/>
  <c r="F27" i="7" l="1"/>
  <c r="E223" i="7"/>
  <c r="E508" i="7"/>
  <c r="F223" i="7"/>
  <c r="F508" i="7"/>
  <c r="F503" i="7"/>
  <c r="C240" i="7"/>
  <c r="C231" i="7"/>
  <c r="C450" i="7"/>
  <c r="C442" i="7" s="1"/>
  <c r="F501" i="7"/>
  <c r="C35" i="7"/>
  <c r="F507" i="7"/>
  <c r="C197" i="7"/>
  <c r="E513" i="7"/>
  <c r="F513" i="7"/>
  <c r="F399" i="7"/>
  <c r="F397" i="7" s="1"/>
  <c r="F389" i="7" s="1"/>
  <c r="E399" i="7"/>
  <c r="E397" i="7" s="1"/>
  <c r="E389" i="7" s="1"/>
  <c r="D399" i="7"/>
  <c r="F481" i="7"/>
  <c r="D479" i="7"/>
  <c r="D366" i="7"/>
  <c r="E366" i="7"/>
  <c r="F366" i="7"/>
  <c r="E479" i="7"/>
  <c r="F496" i="7"/>
  <c r="E496" i="7"/>
  <c r="F495" i="7"/>
  <c r="E495" i="7"/>
  <c r="F472" i="7"/>
  <c r="F494" i="7" s="1"/>
  <c r="E472" i="7"/>
  <c r="E494" i="7" s="1"/>
  <c r="F471" i="7"/>
  <c r="F493" i="7" s="1"/>
  <c r="E471" i="7"/>
  <c r="E493" i="7" s="1"/>
  <c r="F492" i="7"/>
  <c r="E492" i="7"/>
  <c r="F457" i="7"/>
  <c r="E457" i="7"/>
  <c r="F448" i="7"/>
  <c r="E448" i="7"/>
  <c r="F446" i="7"/>
  <c r="E446" i="7"/>
  <c r="F445" i="7"/>
  <c r="E445" i="7"/>
  <c r="F444" i="7"/>
  <c r="E444" i="7"/>
  <c r="F443" i="7"/>
  <c r="E443" i="7"/>
  <c r="F442" i="7"/>
  <c r="E442" i="7"/>
  <c r="F441" i="7"/>
  <c r="E441" i="7"/>
  <c r="F431" i="7"/>
  <c r="E431" i="7"/>
  <c r="F422" i="7"/>
  <c r="E422" i="7"/>
  <c r="F395" i="7"/>
  <c r="E395" i="7"/>
  <c r="F394" i="7"/>
  <c r="E394" i="7"/>
  <c r="F393" i="7"/>
  <c r="E393" i="7"/>
  <c r="F392" i="7"/>
  <c r="E392" i="7"/>
  <c r="F390" i="7"/>
  <c r="E390" i="7"/>
  <c r="F372" i="7"/>
  <c r="F364" i="7" s="1"/>
  <c r="E372" i="7"/>
  <c r="E364" i="7" s="1"/>
  <c r="F370" i="7"/>
  <c r="E370" i="7"/>
  <c r="F369" i="7"/>
  <c r="E369" i="7"/>
  <c r="F368" i="7"/>
  <c r="E368" i="7"/>
  <c r="F367" i="7"/>
  <c r="E367" i="7"/>
  <c r="F365" i="7"/>
  <c r="E365" i="7"/>
  <c r="F354" i="7"/>
  <c r="F346" i="7" s="1"/>
  <c r="E354" i="7"/>
  <c r="E346" i="7" s="1"/>
  <c r="F352" i="7"/>
  <c r="F312" i="7" s="1"/>
  <c r="E352" i="7"/>
  <c r="E312" i="7" s="1"/>
  <c r="F351" i="7"/>
  <c r="F311" i="7" s="1"/>
  <c r="E351" i="7"/>
  <c r="F350" i="7"/>
  <c r="E350" i="7"/>
  <c r="E310" i="7" s="1"/>
  <c r="F349" i="7"/>
  <c r="F309" i="7" s="1"/>
  <c r="E349" i="7"/>
  <c r="E309" i="7" s="1"/>
  <c r="F348" i="7"/>
  <c r="E348" i="7"/>
  <c r="F347" i="7"/>
  <c r="E347" i="7"/>
  <c r="E307" i="7" s="1"/>
  <c r="E468" i="7" s="1"/>
  <c r="F287" i="7"/>
  <c r="E287" i="7"/>
  <c r="F279" i="7"/>
  <c r="E279" i="7"/>
  <c r="F270" i="7"/>
  <c r="E270" i="7"/>
  <c r="F262" i="7"/>
  <c r="E262" i="7"/>
  <c r="F254" i="7"/>
  <c r="E254" i="7"/>
  <c r="F246" i="7"/>
  <c r="E246" i="7"/>
  <c r="F238" i="7"/>
  <c r="E238" i="7"/>
  <c r="F229" i="7"/>
  <c r="E229" i="7"/>
  <c r="F195" i="7"/>
  <c r="F187" i="7" s="1"/>
  <c r="E195" i="7"/>
  <c r="E187" i="7" s="1"/>
  <c r="F177" i="7"/>
  <c r="F169" i="7" s="1"/>
  <c r="E177" i="7"/>
  <c r="E169" i="7" s="1"/>
  <c r="F175" i="7"/>
  <c r="F23" i="7" s="1"/>
  <c r="E175" i="7"/>
  <c r="E23" i="7" s="1"/>
  <c r="F174" i="7"/>
  <c r="E174" i="7"/>
  <c r="F173" i="7"/>
  <c r="E173" i="7"/>
  <c r="E21" i="7" s="1"/>
  <c r="F172" i="7"/>
  <c r="F20" i="7" s="1"/>
  <c r="E172" i="7"/>
  <c r="E20" i="7" s="1"/>
  <c r="F171" i="7"/>
  <c r="E171" i="7"/>
  <c r="F170" i="7"/>
  <c r="E170" i="7"/>
  <c r="E18" i="7" s="1"/>
  <c r="F162" i="7"/>
  <c r="F505" i="7" s="1"/>
  <c r="E162" i="7"/>
  <c r="F152" i="7"/>
  <c r="E152" i="7"/>
  <c r="F144" i="7"/>
  <c r="E144" i="7"/>
  <c r="F135" i="7"/>
  <c r="E135" i="7"/>
  <c r="F126" i="7"/>
  <c r="E126" i="7"/>
  <c r="F118" i="7"/>
  <c r="E118" i="7"/>
  <c r="E108" i="7"/>
  <c r="F100" i="7"/>
  <c r="E100" i="7"/>
  <c r="F92" i="7"/>
  <c r="E92" i="7"/>
  <c r="F84" i="7"/>
  <c r="E84" i="7"/>
  <c r="F75" i="7"/>
  <c r="E75" i="7"/>
  <c r="F66" i="7"/>
  <c r="E66" i="7"/>
  <c r="F57" i="7"/>
  <c r="E57" i="7"/>
  <c r="F41" i="7"/>
  <c r="E41" i="7"/>
  <c r="F33" i="7"/>
  <c r="E33" i="7"/>
  <c r="E25" i="7" s="1"/>
  <c r="D496" i="7"/>
  <c r="D495" i="7"/>
  <c r="D472" i="7"/>
  <c r="D494" i="7" s="1"/>
  <c r="D471" i="7"/>
  <c r="D493" i="7" s="1"/>
  <c r="D492" i="7"/>
  <c r="D457" i="7"/>
  <c r="D448" i="7"/>
  <c r="D446" i="7"/>
  <c r="D445" i="7"/>
  <c r="D444" i="7"/>
  <c r="D443" i="7"/>
  <c r="D442" i="7"/>
  <c r="D441" i="7"/>
  <c r="D431" i="7"/>
  <c r="D422" i="7"/>
  <c r="D395" i="7"/>
  <c r="D394" i="7"/>
  <c r="D393" i="7"/>
  <c r="D392" i="7"/>
  <c r="D390" i="7"/>
  <c r="D372" i="7"/>
  <c r="D370" i="7"/>
  <c r="D369" i="7"/>
  <c r="D368" i="7"/>
  <c r="D367" i="7"/>
  <c r="D365" i="7"/>
  <c r="D354" i="7"/>
  <c r="D352" i="7"/>
  <c r="D312" i="7" s="1"/>
  <c r="D351" i="7"/>
  <c r="D311" i="7" s="1"/>
  <c r="D350" i="7"/>
  <c r="D349" i="7"/>
  <c r="D348" i="7"/>
  <c r="D347" i="7"/>
  <c r="D287" i="7"/>
  <c r="D279" i="7"/>
  <c r="D270" i="7"/>
  <c r="D262" i="7"/>
  <c r="D254" i="7"/>
  <c r="D246" i="7"/>
  <c r="D238" i="7"/>
  <c r="D229" i="7"/>
  <c r="D177" i="7"/>
  <c r="D175" i="7"/>
  <c r="D174" i="7"/>
  <c r="D173" i="7"/>
  <c r="D172" i="7"/>
  <c r="D171" i="7"/>
  <c r="D170" i="7"/>
  <c r="D160" i="7"/>
  <c r="D152" i="7"/>
  <c r="D144" i="7"/>
  <c r="D135" i="7"/>
  <c r="D126" i="7"/>
  <c r="D118" i="7"/>
  <c r="D108" i="7"/>
  <c r="D100" i="7"/>
  <c r="D94" i="7"/>
  <c r="D84" i="7"/>
  <c r="D75" i="7"/>
  <c r="D66" i="7"/>
  <c r="D57" i="7"/>
  <c r="D41" i="7"/>
  <c r="D33" i="7"/>
  <c r="D25" i="7" s="1"/>
  <c r="F22" i="7" l="1"/>
  <c r="F25" i="7"/>
  <c r="C189" i="7"/>
  <c r="C27" i="7"/>
  <c r="D22" i="7"/>
  <c r="E221" i="7"/>
  <c r="F221" i="7"/>
  <c r="F491" i="7"/>
  <c r="D491" i="7"/>
  <c r="D23" i="7"/>
  <c r="D221" i="7"/>
  <c r="E51" i="7"/>
  <c r="E19" i="7" s="1"/>
  <c r="E491" i="7"/>
  <c r="C223" i="7"/>
  <c r="E385" i="7"/>
  <c r="C118" i="7"/>
  <c r="C229" i="7"/>
  <c r="F385" i="7"/>
  <c r="E386" i="7"/>
  <c r="F386" i="7"/>
  <c r="D382" i="7"/>
  <c r="E387" i="7"/>
  <c r="F387" i="7"/>
  <c r="F382" i="7"/>
  <c r="C33" i="7"/>
  <c r="E384" i="7"/>
  <c r="F51" i="7"/>
  <c r="F19" i="7" s="1"/>
  <c r="C94" i="7"/>
  <c r="D51" i="7"/>
  <c r="D19" i="7" s="1"/>
  <c r="E160" i="7"/>
  <c r="E49" i="7" s="1"/>
  <c r="C287" i="7"/>
  <c r="C238" i="7"/>
  <c r="C144" i="7"/>
  <c r="F479" i="7"/>
  <c r="C479" i="7" s="1"/>
  <c r="C481" i="7"/>
  <c r="C41" i="7"/>
  <c r="C66" i="7"/>
  <c r="D346" i="7"/>
  <c r="C354" i="7"/>
  <c r="C346" i="7" s="1"/>
  <c r="D385" i="7"/>
  <c r="C417" i="7"/>
  <c r="C75" i="7"/>
  <c r="C422" i="7"/>
  <c r="D92" i="7"/>
  <c r="C92" i="7" s="1"/>
  <c r="C152" i="7"/>
  <c r="D169" i="7"/>
  <c r="C177" i="7"/>
  <c r="C169" i="7" s="1"/>
  <c r="C262" i="7"/>
  <c r="C431" i="7"/>
  <c r="C457" i="7"/>
  <c r="E505" i="7"/>
  <c r="E514" i="7" s="1"/>
  <c r="E516" i="7" s="1"/>
  <c r="C162" i="7"/>
  <c r="C57" i="7"/>
  <c r="C126" i="7"/>
  <c r="C135" i="7"/>
  <c r="C246" i="7"/>
  <c r="C84" i="7"/>
  <c r="C254" i="7"/>
  <c r="D440" i="7"/>
  <c r="C448" i="7"/>
  <c r="C270" i="7"/>
  <c r="D364" i="7"/>
  <c r="C372" i="7"/>
  <c r="C364" i="7" s="1"/>
  <c r="C414" i="7"/>
  <c r="C406" i="7" s="1"/>
  <c r="D386" i="7"/>
  <c r="C418" i="7"/>
  <c r="D387" i="7"/>
  <c r="C419" i="7"/>
  <c r="D391" i="7"/>
  <c r="D383" i="7" s="1"/>
  <c r="C399" i="7"/>
  <c r="C391" i="7" s="1"/>
  <c r="C383" i="7" s="1"/>
  <c r="C100" i="7"/>
  <c r="C279" i="7"/>
  <c r="C320" i="7"/>
  <c r="C312" i="7" s="1"/>
  <c r="C23" i="7" s="1"/>
  <c r="D384" i="7"/>
  <c r="C416" i="7"/>
  <c r="F514" i="7"/>
  <c r="F516" i="7" s="1"/>
  <c r="E339" i="7"/>
  <c r="E490" i="7" s="1"/>
  <c r="F341" i="7"/>
  <c r="F391" i="7"/>
  <c r="F383" i="7" s="1"/>
  <c r="D397" i="7"/>
  <c r="D339" i="7"/>
  <c r="D307" i="7"/>
  <c r="D468" i="7" s="1"/>
  <c r="F339" i="7"/>
  <c r="F342" i="7"/>
  <c r="F310" i="7"/>
  <c r="F21" i="7" s="1"/>
  <c r="E343" i="7"/>
  <c r="F413" i="7"/>
  <c r="F405" i="7" s="1"/>
  <c r="D341" i="7"/>
  <c r="D342" i="7"/>
  <c r="F160" i="7"/>
  <c r="E314" i="7"/>
  <c r="E306" i="7" s="1"/>
  <c r="E413" i="7"/>
  <c r="E405" i="7" s="1"/>
  <c r="E344" i="7"/>
  <c r="F384" i="7"/>
  <c r="D343" i="7"/>
  <c r="E342" i="7"/>
  <c r="F344" i="7"/>
  <c r="E341" i="7"/>
  <c r="F343" i="7"/>
  <c r="D503" i="7"/>
  <c r="D514" i="7" s="1"/>
  <c r="D516" i="7" s="1"/>
  <c r="E340" i="7"/>
  <c r="D340" i="7"/>
  <c r="D344" i="7"/>
  <c r="F340" i="7"/>
  <c r="E440" i="7"/>
  <c r="F440" i="7"/>
  <c r="E391" i="7"/>
  <c r="E383" i="7" s="1"/>
  <c r="E338" i="7"/>
  <c r="F338" i="7"/>
  <c r="E382" i="7"/>
  <c r="F108" i="7"/>
  <c r="C108" i="7" s="1"/>
  <c r="D413" i="7"/>
  <c r="D405" i="7" s="1"/>
  <c r="D195" i="7"/>
  <c r="D187" i="7" s="1"/>
  <c r="C469" i="7" l="1"/>
  <c r="C411" i="7"/>
  <c r="C387" i="7" s="1"/>
  <c r="C15" i="7" s="1"/>
  <c r="C408" i="7"/>
  <c r="C384" i="7" s="1"/>
  <c r="C410" i="7"/>
  <c r="C386" i="7" s="1"/>
  <c r="C409" i="7"/>
  <c r="C385" i="7" s="1"/>
  <c r="C491" i="7"/>
  <c r="C25" i="7"/>
  <c r="D18" i="7"/>
  <c r="D10" i="7" s="1"/>
  <c r="C221" i="7"/>
  <c r="E17" i="7"/>
  <c r="C160" i="7"/>
  <c r="C49" i="7" s="1"/>
  <c r="F381" i="7"/>
  <c r="E381" i="7"/>
  <c r="D338" i="7"/>
  <c r="F49" i="7"/>
  <c r="E12" i="7"/>
  <c r="C51" i="7"/>
  <c r="D49" i="7"/>
  <c r="F12" i="7"/>
  <c r="D11" i="7"/>
  <c r="F13" i="7"/>
  <c r="F14" i="7"/>
  <c r="F314" i="7"/>
  <c r="F306" i="7" s="1"/>
  <c r="F307" i="7"/>
  <c r="F468" i="7" s="1"/>
  <c r="C440" i="7"/>
  <c r="C318" i="7"/>
  <c r="C310" i="7" s="1"/>
  <c r="D310" i="7"/>
  <c r="C319" i="7"/>
  <c r="C311" i="7" s="1"/>
  <c r="E311" i="7"/>
  <c r="C317" i="7"/>
  <c r="C309" i="7" s="1"/>
  <c r="D309" i="7"/>
  <c r="C315" i="7"/>
  <c r="C307" i="7" s="1"/>
  <c r="C468" i="7" s="1"/>
  <c r="C382" i="7"/>
  <c r="C413" i="7"/>
  <c r="C405" i="7" s="1"/>
  <c r="C338" i="7"/>
  <c r="C195" i="7"/>
  <c r="C187" i="7" s="1"/>
  <c r="D389" i="7"/>
  <c r="C397" i="7"/>
  <c r="C389" i="7" s="1"/>
  <c r="F15" i="7"/>
  <c r="E13" i="7"/>
  <c r="D314" i="7"/>
  <c r="E15" i="7"/>
  <c r="E467" i="7"/>
  <c r="E489" i="7" s="1"/>
  <c r="D15" i="7"/>
  <c r="D14" i="7"/>
  <c r="E11" i="7"/>
  <c r="F11" i="7"/>
  <c r="E10" i="7"/>
  <c r="D467" i="7"/>
  <c r="D490" i="7"/>
  <c r="F17" i="7" l="1"/>
  <c r="F9" i="7" s="1"/>
  <c r="F490" i="7"/>
  <c r="F18" i="7"/>
  <c r="F10" i="7" s="1"/>
  <c r="C22" i="7"/>
  <c r="C14" i="7" s="1"/>
  <c r="D21" i="7"/>
  <c r="D13" i="7" s="1"/>
  <c r="C21" i="7"/>
  <c r="C13" i="7" s="1"/>
  <c r="C19" i="7"/>
  <c r="C11" i="7" s="1"/>
  <c r="C490" i="7"/>
  <c r="C18" i="7"/>
  <c r="C10" i="7" s="1"/>
  <c r="D20" i="7"/>
  <c r="D12" i="7" s="1"/>
  <c r="C20" i="7"/>
  <c r="C12" i="7" s="1"/>
  <c r="E22" i="7"/>
  <c r="E14" i="7" s="1"/>
  <c r="C381" i="7"/>
  <c r="D381" i="7"/>
  <c r="F467" i="7"/>
  <c r="F489" i="7" s="1"/>
  <c r="C314" i="7"/>
  <c r="C306" i="7" s="1"/>
  <c r="D306" i="7"/>
  <c r="D17" i="7" s="1"/>
  <c r="E9" i="7"/>
  <c r="E476" i="7"/>
  <c r="D489" i="7"/>
  <c r="D476" i="7"/>
  <c r="C17" i="7" l="1"/>
  <c r="C9" i="7" s="1"/>
  <c r="C467" i="7"/>
  <c r="C476" i="7" s="1"/>
  <c r="F476" i="7"/>
  <c r="D9" i="7"/>
  <c r="C489" i="7" l="1"/>
</calcChain>
</file>

<file path=xl/sharedStrings.xml><?xml version="1.0" encoding="utf-8"?>
<sst xmlns="http://schemas.openxmlformats.org/spreadsheetml/2006/main" count="760" uniqueCount="253">
  <si>
    <t>№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</si>
  <si>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</si>
  <si>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</si>
  <si>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</si>
  <si>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</si>
  <si>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Всего:</t>
  </si>
  <si>
    <t>Агентство по информатизации и связи Камчатского края</t>
  </si>
  <si>
    <t>Срок начала реализации</t>
  </si>
  <si>
    <t>Срок окончания реализации (дата контрольного события)</t>
  </si>
  <si>
    <t>Ожидаемый результат реализации мероприятия</t>
  </si>
  <si>
    <t>Ответственный исполнитель
(ИОГВ/
Ф.И.О.)</t>
  </si>
  <si>
    <t>Непрерывное и бесперебойное функционирование ИКТ инфраструктуры, использование лицензионного ПО</t>
  </si>
  <si>
    <t>Наличие доступа отделов ЗАГС к сети Интернет, объединение отделов ЗАГС в единую сеть</t>
  </si>
  <si>
    <t>Использование сертифицированных средств защиты информации в деятельности отделов ЗАГС</t>
  </si>
  <si>
    <t>Повышение открытости и доступности информации о деятельности исполнительных органов государственной власти Камчатского края</t>
  </si>
  <si>
    <t>Обеспечение текущей деятельности отделов ЗАГС</t>
  </si>
  <si>
    <t>Наличие доступа к сети Интернет для информационных систем инфраструктуры электронного правительства Камчатского края</t>
  </si>
  <si>
    <t>Обеспечение защиты при доступе в сеть интернет и контроль доступа к информационным ресурсам в сети Интернет</t>
  </si>
  <si>
    <t>Обеспечение непрерывной и бесперебойной работы системы электронного документооборота Камчатского края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</si>
  <si>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</si>
  <si>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</si>
  <si>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</si>
  <si>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</si>
  <si>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>Повышение эффективности и безопасности корпоративной сети исполнительных органов государственной власти Камчатского края</t>
  </si>
  <si>
    <t>Агентство по информатизации и связи Камчатского края
 (Р.Н. Лонгинов)</t>
  </si>
  <si>
    <t>Агентство по информатизации и связи Камчатского края
(М.П. Хамлов)</t>
  </si>
  <si>
    <t>Агентство по информатизации и связи Камчатского края 
(И.М. Леонтьева)</t>
  </si>
  <si>
    <t>Антивирусная защита информационных систем и рабочих мест в исполнительных органах государственной власти</t>
  </si>
  <si>
    <t>Наличие доступа в сеть Интернет для нужд исполнительных органов государственной власти Камчатского края</t>
  </si>
  <si>
    <t>Объединение исполнительных органов государственной власти Камчатского края в единую корпоративную сеть</t>
  </si>
  <si>
    <t>Расширение функциональности телекоммуникационной сети исполнительных органов государственной власти Камчатского края</t>
  </si>
  <si>
    <t>Обеспечение непрерывной и бесперебойной работы серверного и телекоммуникационного оборудования центра обработки данных исполнительных органов государственной власти Камчатского края</t>
  </si>
  <si>
    <t>Обеспечение бесперебойной и непрерывной работы информационных систем и оборудования в центре обработки данных региональной системы межведомственного электронного взаимодействия</t>
  </si>
  <si>
    <t>Обеспечение бесперебойной работы региональной системы межведомственного электронного взаимодействия и всех компонентов системы в соответствии с действующим законодательством Российской Федерации и Камчатского края, в том числе обновление Системы и её компонентов в следствии изменения законодательства Российской Федерации и Камчатского края</t>
  </si>
  <si>
    <t>Агентство записи актов гражданского состояния Камчатского края
(Т.В. Бабкова)</t>
  </si>
  <si>
    <t>Создание и эффективное использование инфраструктуры пространственных данных в Камчатском крае</t>
  </si>
  <si>
    <t>Создание коммутационной платформы сетевого справочного телефонного узла Правительства Камчатского края для работы с обращениями граждан и организаций</t>
  </si>
  <si>
    <t>Агентство по информатизации и связи Камчатского края
(И.М. Леонтьева)</t>
  </si>
  <si>
    <t>Создание сервисов взаимодействия информационной системы Агентства ЗАГС с инфраструктурой электронного правительства Камчатского края</t>
  </si>
  <si>
    <t>Наименование подпрограммы, основного мероприятия, КВЦП, мероприятия, контрольного события программы, объекта закупки, субсидии</t>
  </si>
  <si>
    <t>внебюджетные фонды</t>
  </si>
  <si>
    <t>прочие внебюджетные фонды</t>
  </si>
  <si>
    <t xml:space="preserve">
1.1.1</t>
  </si>
  <si>
    <t xml:space="preserve">
Государственная программа "Информационное общество в Камчатском крае на 2014-2018 годы"</t>
  </si>
  <si>
    <t xml:space="preserve">
1</t>
  </si>
  <si>
    <t xml:space="preserve">
1.1</t>
  </si>
  <si>
    <t xml:space="preserve">
</t>
  </si>
  <si>
    <t xml:space="preserve">
1.6.2</t>
  </si>
  <si>
    <t xml:space="preserve">
1.2</t>
  </si>
  <si>
    <t>Основное мероприятие 1.1 "Управление развитием информационного общества и формированием электронного правительства в Камчатском крае"</t>
  </si>
  <si>
    <t>Основное мероприятие 1.2 "Развитие инфраструктуры электронного правительства в Камчатском крае"</t>
  </si>
  <si>
    <t xml:space="preserve">
1.2.1</t>
  </si>
  <si>
    <t xml:space="preserve">
1.2.2</t>
  </si>
  <si>
    <t xml:space="preserve">
1.2.3</t>
  </si>
  <si>
    <t xml:space="preserve">
1.2.4</t>
  </si>
  <si>
    <t xml:space="preserve">
1.2.7</t>
  </si>
  <si>
    <t xml:space="preserve">
1.2.8</t>
  </si>
  <si>
    <t xml:space="preserve">
1.2.9</t>
  </si>
  <si>
    <t xml:space="preserve">
1.2.10</t>
  </si>
  <si>
    <t xml:space="preserve">
1.2.11</t>
  </si>
  <si>
    <t xml:space="preserve">
1.3</t>
  </si>
  <si>
    <t>Основное мероприятие 1.3 "Обеспечение межведомственного электронного взаимодействия при предоставлении государственных и муниципальных услуг"</t>
  </si>
  <si>
    <t xml:space="preserve">
1.3.1</t>
  </si>
  <si>
    <t>Мероприятие 1.3.1 "Развитие и сопровождение региональной системы межведомственного электронного взаимодействия Камчатского края"</t>
  </si>
  <si>
    <t xml:space="preserve">
1.4</t>
  </si>
  <si>
    <t>Основное мероприятие 1.4 "Предоставление государственных и муниципальных услуг в электроном виде"</t>
  </si>
  <si>
    <t xml:space="preserve">
1.4.1</t>
  </si>
  <si>
    <t xml:space="preserve">
1.6</t>
  </si>
  <si>
    <t>Основное мероприятие 1.6 "Развитие, внедрение и сопровождение  информационных систем"</t>
  </si>
  <si>
    <t>Мероприятие 1.6.1 "Развитие и сопровождение официального сайта исполнительных органов государственной власти Камчатского края"</t>
  </si>
  <si>
    <t xml:space="preserve">
1.6.1</t>
  </si>
  <si>
    <t>Мероприятие 1.6.2 "Сопровождение системы электронного документооборота (СЭДО) исполнительных органов государственной власти Камчатского края"</t>
  </si>
  <si>
    <t xml:space="preserve">
1.6.4</t>
  </si>
  <si>
    <t xml:space="preserve">
1.6.5</t>
  </si>
  <si>
    <t xml:space="preserve">
2
</t>
  </si>
  <si>
    <t xml:space="preserve">
2.1</t>
  </si>
  <si>
    <t xml:space="preserve">
2.1.1</t>
  </si>
  <si>
    <t xml:space="preserve">
2.2.1</t>
  </si>
  <si>
    <t xml:space="preserve">
3</t>
  </si>
  <si>
    <t xml:space="preserve">
3.1</t>
  </si>
  <si>
    <t>Основное мероприятие 3.1 "Обеспечение реализации государственной политики в области информатизации и связи Камчатского края"</t>
  </si>
  <si>
    <t xml:space="preserve">
3.1.1</t>
  </si>
  <si>
    <t>Мероприятие 3.1.1 "Содержание Агентства по информатизации и связи Камчатского края"</t>
  </si>
  <si>
    <t xml:space="preserve">
3.2</t>
  </si>
  <si>
    <t>Основное мероприятие 3.2 "Выполнение технологических функций в области информатизации"</t>
  </si>
  <si>
    <t xml:space="preserve">
3.2.1</t>
  </si>
  <si>
    <t>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</si>
  <si>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Мероприятие 2.2.1 "Создание, развитие и сопровождение системы высокоточного позиционирования в Камчатском крае"</t>
  </si>
  <si>
    <t>X</t>
  </si>
  <si>
    <t xml:space="preserve">
</t>
  </si>
  <si>
    <t xml:space="preserve">
</t>
  </si>
  <si>
    <t>Субсидия из краевого бюджета администрациям муниципальных районов и городских округов в Камчатском крае на финансовое обеспечение реализации мероприятия "Обеспечение информационной безопасности в муниципальных районах о городских округах в Камчатском крае"</t>
  </si>
  <si>
    <t>Субсидия из краевого бюджета КГАУ "Информационно-технологический центр Камчатского края" на финансовое обеспечение выполнения государственного задания на оказание государственных услуг (выполнение работ)</t>
  </si>
  <si>
    <t>Субсидия из краевого бюджета КГАУ "Информационно-технологический центр Камчатского края" на финансовое обеспечение реализации мероприятия "Предоставление государственных услуг и государственных функций методом "выездных бригад"</t>
  </si>
  <si>
    <t>Министерство социального развития и труда Камчатского края
(И.Э. Койрович)</t>
  </si>
  <si>
    <t xml:space="preserve">
2.2</t>
  </si>
  <si>
    <t xml:space="preserve">
1.6.3</t>
  </si>
  <si>
    <t>Агентство записи актов гражданского состояния Камчатского края
(Е.А. Лядовская)</t>
  </si>
  <si>
    <t>Агентство записи актов гражданского состояния Камчатского края 
(Е.А. Лядовская)</t>
  </si>
  <si>
    <t>Обеспечена информационная безопасность в муниципальных районах и городских округах в Камчатском крае</t>
  </si>
  <si>
    <t>Осуществление функций по реализации региональной политики, по нормативному правовому регулированию, по контролю, по предоставлению государственных услуг, а также иные правоприменительные функции в сфере информатизации и связи Камчатского края</t>
  </si>
  <si>
    <t>Обеспечение функционирования комплексов автоматической фиксации административных правонарушений в области дорожного движения</t>
  </si>
  <si>
    <t>Субсидия из краевого бюджета КГАУ "Информационно-технологический центр Камчатского края" на финансовое обеспечение реализации  мероприятия "Развитие и сопровождение региональной системы межведомственного электронного взаимодействия Камчатского края"</t>
  </si>
  <si>
    <t>Субсидия из краевого бюджета КГАУ "Информационно-технологический центр Камчатского края" на финансовое обеспечение реализации мероприятия "Популяризация использования механизмов предоставления государственных и муниципальных услуг в электронной форме"</t>
  </si>
  <si>
    <t>Субсидия из краевого бюджета КГАУ "Информационно-технологический центр Камчатского края" на финансовое обеспечение реализации мероприятия "Создание, развитие и сопровождение системы высокоточного позиционирования в Камчатском крае"</t>
  </si>
  <si>
    <t>Агентство по занятости населения и миграционной политике Камчатского края (И.Д. Семиволос)</t>
  </si>
  <si>
    <t>Аппарат Губернатора и Правительства Камчатского края
(С.Г. Мелихова)</t>
  </si>
  <si>
    <t>автоматизация кадрового учёта в исполнительных органах государственной власти Камчатского края</t>
  </si>
  <si>
    <t>Основное мероприятие 2.1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</si>
  <si>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Мероприятие 2.1.1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</si>
  <si>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Основное мероприятие 2.2 "Развёртывание и поддержание системы высокоточного позиционирования на основе космических систем ГЛОНАСС/GPS"</t>
  </si>
  <si>
    <t>Субсидия из краевого бюджета КГАУ "Информационно-технологический центр Камчатского края" на финансовое обеспечение реализации мероприятия "Обеспечение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помощью"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</si>
  <si>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</si>
  <si>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Мероприятие 1.2.1 "Организация доступа в сеть Интернет на скорости 100 Мбит/с для нужд исполнительных органов государственной власти Камчатского края"</t>
  </si>
  <si>
    <t>Мероприятие 1.2.2 "Организация доступа в сеть Интернет на скорости 20 Мбит/с для нужд исполнительных органов государственной власти Камчатского края"</t>
  </si>
  <si>
    <t>Мероприятие 1.2.3 "Оказание услуг по предоставлению каналов передачи данных между исполнительными органами государственной власти Камчатского края"</t>
  </si>
  <si>
    <t>Мероприятие 1.1.2 "Повышение квалификации специалистов в области информационно-телекоммуникационных технологий"</t>
  </si>
  <si>
    <t xml:space="preserve">
1.1.2</t>
  </si>
  <si>
    <t>Мероприятие 3.3.1 "Обеспечение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помощью"</t>
  </si>
  <si>
    <r>
      <rPr>
        <b/>
        <sz val="8"/>
        <rFont val="Times New Roman"/>
        <family val="1"/>
        <charset val="204"/>
      </rPr>
      <t>Показатели плана-графика</t>
    </r>
    <r>
      <rPr>
        <sz val="8"/>
        <rFont val="Times New Roman"/>
        <family val="1"/>
        <charset val="204"/>
      </rPr>
      <t xml:space="preserve">
ВСЕГО</t>
    </r>
  </si>
  <si>
    <t>Аппарат Губернатора</t>
  </si>
  <si>
    <t>ЗАГС</t>
  </si>
  <si>
    <t>Минсоцразвития</t>
  </si>
  <si>
    <t>Минтранспорта</t>
  </si>
  <si>
    <t>Занятость</t>
  </si>
  <si>
    <t xml:space="preserve">
1.6.8</t>
  </si>
  <si>
    <t xml:space="preserve">
1.6.9</t>
  </si>
  <si>
    <t xml:space="preserve">
1.2.5.</t>
  </si>
  <si>
    <t>Мероприятие 1.2.5.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</si>
  <si>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 xml:space="preserve">
1.2.6</t>
  </si>
  <si>
    <t>Мероприятие 1.2.7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</si>
  <si>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 xml:space="preserve">
1.2.12
</t>
  </si>
  <si>
    <t xml:space="preserve">
1.2.13</t>
  </si>
  <si>
    <t>Мероприятие 1.2.8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</si>
  <si>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>Мероприятие 1.2.9 "Обеспечение контент фильтрации доступа в сеть Интернет"</t>
  </si>
  <si>
    <t>Мероприятие 1.2.10 "Развитие программно-аппаратных комплексов региональной системы межведомственного электронного взаимодействия"</t>
  </si>
  <si>
    <t xml:space="preserve">
Мероприятие 1.2.12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</si>
  <si>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>Мероприятие 1.2.13 "Развитие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крае"</t>
  </si>
  <si>
    <t xml:space="preserve">Субсидия из краевого бюджета КГАУ "Информационно-технологический центр Камчатского края" на финансовое обеспечение реализации мероприятия "Создание (обновление) комплексов автоматической фиксации нарушений Правил дорожного движения Российской Федерации на территории Камчатского края" </t>
  </si>
  <si>
    <t>Мероприятие 1.2.4. "Расширение функциональности телекоммуникационной инфраструктуры сети исполнительных органов государственной власти Камчатского края"</t>
  </si>
  <si>
    <t>Мероприятие 1.2.6 "Модернизация защищённого сегмента сети исполнительных органов государственной власти Камчатского края"</t>
  </si>
  <si>
    <t>Мероприятие 1.4.1 "Популяризация использования механизмов предоставления государственных и муниципальных услуг в электронной форме"</t>
  </si>
  <si>
    <t>Контрольное событие программы 1.1: заключены государственные контракты для обеспечение доступа в сеть Интернет и передачу данных исполнительным органам государственной власти Камчатского края</t>
  </si>
  <si>
    <t>Контрольное событие программы 1.2: заключен государственный контракт для организации каналов передачи данных между исполнительными органами государственной власти Камчатского края</t>
  </si>
  <si>
    <t>Контрольное событие программы 1.3: заключен государственный контракт (договор) на сопровождение и развитие региональной системы межведомственного электронного взаимодействия Камчатского края</t>
  </si>
  <si>
    <t>Контрольное событие программы 3.1: запущены в эксплуатацию дополнительные комплексы автоматической фиксации административных правонарушений на территории Камчатского края</t>
  </si>
  <si>
    <t>Подготовка и повышение квалификации специалистов в области ИКТ</t>
  </si>
  <si>
    <t>Подпрограмма 1 "Электронное правительство в Камчатском крае"</t>
  </si>
  <si>
    <t xml:space="preserve">
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</si>
  <si>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3 "Обеспечение реализации Программы"</t>
  </si>
  <si>
    <t xml:space="preserve">
1.7</t>
  </si>
  <si>
    <t>АИС федеральный бюджет</t>
  </si>
  <si>
    <t>АИС краевой бюджет</t>
  </si>
  <si>
    <t>825</t>
  </si>
  <si>
    <t>829</t>
  </si>
  <si>
    <t>833</t>
  </si>
  <si>
    <t>Основное мероприятие 1.7 "Развитие инфраструктуры связи на территории Камчатского края"</t>
  </si>
  <si>
    <t>Развитие инфраструктуры связи на территории Камчатского края</t>
  </si>
  <si>
    <t>Мероприятие 3.3.2. "Создание (обновление) комплексов автоматической фиксации нарушений Правил дорожного движения Российской Федерации на территории Камчатского края"</t>
  </si>
  <si>
    <t>Отклонение ДПГ от проекта закона</t>
  </si>
  <si>
    <t>820 0410 20 1 01 09990 242</t>
  </si>
  <si>
    <t>820 0705 20 1 01 09990 244</t>
  </si>
  <si>
    <t>820 0410 20 1 02 09990 242</t>
  </si>
  <si>
    <t>820 0410 20 1 02 09990 622</t>
  </si>
  <si>
    <t>820 0410 20 1 03 09990 622</t>
  </si>
  <si>
    <t>820 0410 20 1 04 09990 622</t>
  </si>
  <si>
    <t>820 0410 20 1 06 09990 242</t>
  </si>
  <si>
    <t>820 0410 20 2 01 09990 622</t>
  </si>
  <si>
    <t>820 0410 20 2 02 09990 622</t>
  </si>
  <si>
    <t>820 0410 20 3 02 09990 622</t>
  </si>
  <si>
    <t>820 0410 20 3 03 09990 622</t>
  </si>
  <si>
    <t>820 0410 20 1 02 40060 521</t>
  </si>
  <si>
    <t>Расписать в проекте закона (только АИС):</t>
  </si>
  <si>
    <t>820 0410 20 1 07 40030 512</t>
  </si>
  <si>
    <t xml:space="preserve">
1.7.1</t>
  </si>
  <si>
    <t xml:space="preserve">
1.7.2</t>
  </si>
  <si>
    <t>Детальный план-график реализации государственной программы Камчатского края 
"Информационное общество в Камчатском крае"
на 2018 год и на плановый период 2019 и 2020 годов</t>
  </si>
  <si>
    <t>АИС краевой бюджет ГРБС 820</t>
  </si>
  <si>
    <t>Занятость ГРБС 829</t>
  </si>
  <si>
    <t>Минсоцразвития ГРБС 815</t>
  </si>
  <si>
    <t>Минтранспорта ГРБС 833</t>
  </si>
  <si>
    <t>Аппарат Губернатора ГРБС 804</t>
  </si>
  <si>
    <t>ЗАГС ГРБС 825</t>
  </si>
  <si>
    <t xml:space="preserve"> Агентство записи актов гражданского состояния Камчатского края
(Т.В. Бабкова)</t>
  </si>
  <si>
    <t xml:space="preserve">
1.4.2</t>
  </si>
  <si>
    <t>31.07.2018</t>
  </si>
  <si>
    <t>31.12.2018</t>
  </si>
  <si>
    <t>Повышение качества предоставления государственных услуг в сфере социальной защиты населения</t>
  </si>
  <si>
    <t>Министерство транспорта и дорожного строительства Камчатского края
(Н.М. Карпова)</t>
  </si>
  <si>
    <t>01.02.2018</t>
  </si>
  <si>
    <t xml:space="preserve">
Мероприятие 1.2.11 "Обеспечение доступа отделов ЗАГС Камчатского края к сети Интернет"</t>
  </si>
  <si>
    <t>Перевод бумажного архива записей актов гражданского состояния в электронный вид</t>
  </si>
  <si>
    <t>31.01.2018</t>
  </si>
  <si>
    <t>30.04.2018</t>
  </si>
  <si>
    <t xml:space="preserve">Контрольное событие программы 1.5: заключен государственный контракт на сопровождение (развитие) официального сайта исполнительных органов государственной власти Камчатского края в информационно-телекоммуникационной сети "Интернет" </t>
  </si>
  <si>
    <t>30.06.2018</t>
  </si>
  <si>
    <t>Контрольное событие программы 1.6: подписан акт оказанных услуг по предоставлению простых (неисключительных) лицензий на право пользования программным обеспечением резервного копирования</t>
  </si>
  <si>
    <t>Контрольное событие программы 1.7: заключен государственный контракт на поставку оборудования для центра обработки данных исполнительных органов государственной власти Камчатского края</t>
  </si>
  <si>
    <t>Контрольное событие программы 1.8: заключен государственный контракт на оказания услуг по предоставлению (продлению) права использования программного обеспечения системы контент фильтрации и обнаружения вторжения</t>
  </si>
  <si>
    <t>30.09.2018</t>
  </si>
  <si>
    <t>Контрольное событие программы 2.1: подписан акт выполненных работ (оказанных услуг) по сопровождению государственной системы Камчатского края "Инфраструктура пространственных данных Камчатского края"</t>
  </si>
  <si>
    <t>31.08.2018</t>
  </si>
  <si>
    <t>Всего</t>
  </si>
  <si>
    <t>Дотации из краевого бюджета бюджетам муниципальных районов и городских округов в Камчатском крае</t>
  </si>
  <si>
    <t>31.05.2018</t>
  </si>
  <si>
    <t>Мероприятие 1.6.3 "Модернизация и сопровождение специализированной информационной системы Агентства ЗАГС"</t>
  </si>
  <si>
    <t>Мероприятие 1.6.4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</si>
  <si>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Мероприятие 1.6.5 "Создание, развитие и сопровождение информационной системы в сфере социальной защиты населения"</t>
  </si>
  <si>
    <t xml:space="preserve">
1.6.6
</t>
  </si>
  <si>
    <t>Мероприятие 1.6.6 "Создание (доработка) в целях предоставления услуг в электронной форме единой региональной системы по управлению автомобильным транспортом и городским наземным электрическим транспортом, осуществляющим регулярную перевозку пассажиров и багажа"</t>
  </si>
  <si>
    <t xml:space="preserve">
1.6.7</t>
  </si>
  <si>
    <t>Мероприятие 1.6.7 "Создание, развитие и сопровождение информационной системы обеспечения деятельности Агентства по занятости населения и миграционной политике Камчатского края"</t>
  </si>
  <si>
    <t>Мероприятие 1.6.8 "Создание, развитие и сопровождение информационной системы управления кадрами государственной гражданской службы Камчатского края"</t>
  </si>
  <si>
    <t xml:space="preserve">
Мероприятие 1.6.9 "Создание Регионального навигационного информационного центра Камчатского края"</t>
  </si>
  <si>
    <t>30.03.2018</t>
  </si>
  <si>
    <t>Информирование граждан о возможности и преимуществах использования механизмов обращения за государственными и муниципальными услугами в электронной форме</t>
  </si>
  <si>
    <t>повышение эффективности учёта занятости населения, повышение качества предоставления государственных услуг в области занятости населения в электронном виде</t>
  </si>
  <si>
    <t>Развитие инфраструктуры почтовой связи на территории Камчатского края</t>
  </si>
  <si>
    <t>Повышение качества и оперативности выполнения работ (оказания услуг) на отдалённых объектах</t>
  </si>
  <si>
    <t xml:space="preserve">
3.2.3</t>
  </si>
  <si>
    <t xml:space="preserve">
3.3</t>
  </si>
  <si>
    <t xml:space="preserve">
Основное мероприятие 3.3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</si>
  <si>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 xml:space="preserve">
3.3.1
</t>
  </si>
  <si>
    <t xml:space="preserve">
3.3.2</t>
  </si>
  <si>
    <t>Повышение эффективности государственного управления в сфере контроля, учёта и мониторинга пассажирского транспорта</t>
  </si>
  <si>
    <t>Контрольное событие мероприятия: заключение государственного контракта на сопровождение ГИС "Управление транспортом"</t>
  </si>
  <si>
    <t>Контрольное событие мероприятия: заключен государственный контракт по сопровождению и развитию информационной системы управления кадрами государственной гражданской службы Камчатского края</t>
  </si>
  <si>
    <t>Контрольное событие мероприятия: подписан акт оказанных услуг по  государственному контракту по сопровождению и развитию информационной системы управления кадрами государственной гражданской службы Камчатского края</t>
  </si>
  <si>
    <t>Контрольное событие программы 1.4: заключен государственный контракт на создание Регионального навигационного информационного центра Камчатского края (РНИЦ)</t>
  </si>
  <si>
    <t>Мероприятие 1.7.2 "Установка малокомплектных отделений почтовой связи в населённых пунктах Камчатского края"</t>
  </si>
  <si>
    <t>Предоставление государственных услуг жителям отдалённых (труднодоступных) населённых пунктов Камчатского края</t>
  </si>
  <si>
    <t>Обучение жителей Камчатского края основам компьютерной грамотности</t>
  </si>
  <si>
    <t xml:space="preserve">
Мероприятие 1.1.1 "Формирование ИКТ - компетенции у жителей Камчатского края в области использования электронных услуг</t>
  </si>
  <si>
    <t>Обеспечение функционирования системы высокоточного позиционирования на территории Камчатского края</t>
  </si>
  <si>
    <t>Субсидия из краевого бюджета КГАУ "Информационно-технологический центр Камчатского края" на финансовое обеспечение реализации настоящего мероприятия</t>
  </si>
  <si>
    <t xml:space="preserve">
1.4.3</t>
  </si>
  <si>
    <t>Мероприятие 1.4.3 "Перевод архивных фондов ЗАГС Камчатского края в  электронный вид"</t>
  </si>
  <si>
    <t xml:space="preserve">
3.2.2</t>
  </si>
  <si>
    <t>Мероприятие 3.2.2 "Предоставление государственных услуг и государственных функций методом "выездных бригад"</t>
  </si>
  <si>
    <t>Мероприятие 3.2.3 "Приобретение,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</si>
  <si>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Субсидия из краевого бюджета КГАУ "Информационно-технологический центр Камчатского края" на финансовое обеспечение реализации мероприятия "Приобретение,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</si>
  <si>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Мероприятие 1.4.2 "Реализация федерального проекта по популяризации использования механизмов предоставления государственных и муниципальных услуг в электронной форме"</t>
  </si>
  <si>
    <t>Субсидия из краевого бюджета КГАУ "Информационно-технологический центр Камчатского края" на финансовое обеспечение реализации мероприятия "Реализация федерального проекта по популяризации использования механизмов предоставления государственных и муниципальных услуг в электронной форме"</t>
  </si>
  <si>
    <t>Контрольное событие программы 1.9: запуск волоконно-оптической линии на участке «Октябрьский – Усть-Большерецк»</t>
  </si>
  <si>
    <t>Контрольное событие программы 1.11: открытие обновлённого отделения почтовой связи в с. Тигиль Тигильского муниципального района</t>
  </si>
  <si>
    <t>Контрольное событие программы 1.10: открытие обновлённого отделения почтовой связи в с. Тиличики Олюторского муниципального района</t>
  </si>
  <si>
    <t>Контрольное событие программы 1.12: открытие обновлённого отделения почтовой связи в с. Пахачи Олюторского муниципального района</t>
  </si>
  <si>
    <t>Контрольное событие программы 1.13: открытие обновлённого отделения почтовой связи в с. Вывенка Олюторского муниципального района</t>
  </si>
  <si>
    <t>Контрольное событие программы 1.14: открытие обновлённого отделения почтовой связи в с. Ильпырское Карагинского муниципального района</t>
  </si>
  <si>
    <t>Закон о бюджете на 2018-2020 годы</t>
  </si>
  <si>
    <t>Субсидия из краевого бюджета КГАУ "Информационно-технологический центр Камчатского края" на финансовое обеспечение реализации  мероприятия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</si>
  <si>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Мероприятие 1.7.1 "Развитие сети волоконно-оптических линий связи на территории Камчатского края"</t>
  </si>
  <si>
    <t xml:space="preserve">прочие внебюджетные фонды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</si>
</sst>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00"/>
    <numFmt numFmtId="166" formatCode="#,##0.00000&quot;р.&quot;"/>
    <numFmt numFmtId="167" formatCode="_-* #,##0.00\ _р_._-;\-* #,##0.00\ _р_._-;_-* &quot;-&quot;??\ _р_._-;_-@_-"/>
    <numFmt numFmtId="168" formatCode="[Blue]#,##0.00000;[Red]\ \-#,##0.00000;[Black]General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 val="doubleAccounting"/>
      <sz val="7.5"/>
      <name val="Times New Roman"/>
      <family val="1"/>
      <charset val="204"/>
    </font>
    <font>
      <u val="singleAccounting"/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7.5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6" fillId="0" borderId="0"/>
    <xf numFmtId="0" fontId="13" fillId="0" borderId="0"/>
    <xf numFmtId="167" fontId="1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wrapText="1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1" fillId="0" borderId="0" xfId="0" applyFont="1" applyFill="1" applyAlignment="1">
      <alignment horizontal="right" vertical="top" wrapText="1"/>
    </xf>
    <xf numFmtId="165" fontId="18" fillId="0" borderId="2" xfId="0" applyNumberFormat="1" applyFont="1" applyFill="1" applyBorder="1" applyAlignment="1"/>
    <xf numFmtId="165" fontId="18" fillId="0" borderId="3" xfId="0" applyNumberFormat="1" applyFont="1" applyFill="1" applyBorder="1" applyAlignment="1"/>
    <xf numFmtId="168" fontId="11" fillId="0" borderId="7" xfId="1" applyNumberFormat="1" applyFont="1" applyFill="1" applyBorder="1" applyAlignment="1" applyProtection="1">
      <alignment horizontal="right" vertical="center" wrapText="1"/>
      <protection locked="0"/>
    </xf>
    <xf numFmtId="168" fontId="11" fillId="0" borderId="23" xfId="1" applyNumberFormat="1" applyFont="1" applyFill="1" applyBorder="1" applyAlignment="1" applyProtection="1">
      <alignment horizontal="right" vertical="center" wrapText="1"/>
      <protection locked="0"/>
    </xf>
    <xf numFmtId="49" fontId="3" fillId="0" borderId="14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/>
    <xf numFmtId="0" fontId="3" fillId="0" borderId="0" xfId="0" applyFont="1" applyFill="1" applyAlignment="1"/>
    <xf numFmtId="165" fontId="3" fillId="0" borderId="7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5" fontId="3" fillId="0" borderId="7" xfId="4" applyNumberFormat="1" applyFont="1" applyFill="1" applyBorder="1" applyAlignment="1" applyProtection="1">
      <alignment horizontal="right" vertical="top" wrapText="1"/>
      <protection locked="0"/>
    </xf>
    <xf numFmtId="165" fontId="3" fillId="0" borderId="13" xfId="0" applyNumberFormat="1" applyFont="1" applyFill="1" applyBorder="1" applyAlignment="1">
      <alignment horizontal="right" vertical="top"/>
    </xf>
    <xf numFmtId="0" fontId="11" fillId="0" borderId="12" xfId="0" applyFont="1" applyFill="1" applyBorder="1" applyAlignment="1">
      <alignment horizontal="center" vertical="top"/>
    </xf>
    <xf numFmtId="165" fontId="10" fillId="0" borderId="7" xfId="0" applyNumberFormat="1" applyFont="1" applyFill="1" applyBorder="1" applyAlignment="1">
      <alignment horizontal="right" vertical="top" wrapText="1"/>
    </xf>
    <xf numFmtId="165" fontId="10" fillId="0" borderId="13" xfId="0" applyNumberFormat="1" applyFont="1" applyFill="1" applyBorder="1" applyAlignment="1">
      <alignment horizontal="right" vertical="top" wrapText="1"/>
    </xf>
    <xf numFmtId="165" fontId="3" fillId="0" borderId="7" xfId="0" applyNumberFormat="1" applyFont="1" applyFill="1" applyBorder="1" applyAlignment="1">
      <alignment horizontal="right" vertical="top" wrapText="1"/>
    </xf>
    <xf numFmtId="165" fontId="3" fillId="0" borderId="13" xfId="0" applyNumberFormat="1" applyFont="1" applyFill="1" applyBorder="1" applyAlignment="1">
      <alignment horizontal="right" vertical="top" wrapText="1"/>
    </xf>
    <xf numFmtId="165" fontId="11" fillId="0" borderId="7" xfId="0" applyNumberFormat="1" applyFont="1" applyFill="1" applyBorder="1" applyAlignment="1">
      <alignment vertical="top"/>
    </xf>
    <xf numFmtId="165" fontId="11" fillId="0" borderId="9" xfId="0" applyNumberFormat="1" applyFont="1" applyFill="1" applyBorder="1" applyAlignment="1">
      <alignment vertical="top"/>
    </xf>
    <xf numFmtId="49" fontId="3" fillId="0" borderId="15" xfId="0" applyNumberFormat="1" applyFont="1" applyFill="1" applyBorder="1" applyAlignment="1">
      <alignment vertical="top" wrapText="1"/>
    </xf>
    <xf numFmtId="49" fontId="3" fillId="0" borderId="13" xfId="0" applyNumberFormat="1" applyFont="1" applyFill="1" applyBorder="1" applyAlignment="1">
      <alignment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165" fontId="11" fillId="0" borderId="10" xfId="0" applyNumberFormat="1" applyFont="1" applyFill="1" applyBorder="1" applyAlignment="1">
      <alignment vertical="top"/>
    </xf>
    <xf numFmtId="165" fontId="11" fillId="0" borderId="11" xfId="0" applyNumberFormat="1" applyFont="1" applyFill="1" applyBorder="1" applyAlignment="1">
      <alignment vertical="top"/>
    </xf>
    <xf numFmtId="165" fontId="19" fillId="0" borderId="0" xfId="0" applyNumberFormat="1" applyFont="1" applyFill="1" applyAlignment="1">
      <alignment vertical="top"/>
    </xf>
    <xf numFmtId="49" fontId="3" fillId="0" borderId="17" xfId="0" applyNumberFormat="1" applyFont="1" applyFill="1" applyBorder="1" applyAlignment="1">
      <alignment vertical="top" wrapText="1"/>
    </xf>
    <xf numFmtId="168" fontId="11" fillId="0" borderId="2" xfId="1" applyNumberFormat="1" applyFont="1" applyFill="1" applyBorder="1" applyAlignment="1" applyProtection="1">
      <alignment horizontal="right" vertical="center" wrapText="1"/>
      <protection locked="0"/>
    </xf>
    <xf numFmtId="168" fontId="11" fillId="0" borderId="3" xfId="1" applyNumberFormat="1" applyFont="1" applyFill="1" applyBorder="1" applyAlignment="1" applyProtection="1">
      <alignment horizontal="right" vertical="center" wrapText="1"/>
      <protection locked="0"/>
    </xf>
    <xf numFmtId="168" fontId="11" fillId="0" borderId="10" xfId="1" applyNumberFormat="1" applyFont="1" applyFill="1" applyBorder="1" applyAlignment="1" applyProtection="1">
      <alignment horizontal="right" vertical="center" wrapText="1"/>
      <protection locked="0"/>
    </xf>
    <xf numFmtId="168" fontId="11" fillId="0" borderId="9" xfId="1" applyNumberFormat="1" applyFont="1" applyFill="1" applyBorder="1" applyAlignment="1" applyProtection="1">
      <alignment horizontal="right" vertical="center" wrapText="1"/>
      <protection locked="0"/>
    </xf>
    <xf numFmtId="168" fontId="11" fillId="0" borderId="11" xfId="1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Fill="1" applyAlignment="1">
      <alignment horizontal="left" vertical="top"/>
    </xf>
    <xf numFmtId="0" fontId="18" fillId="0" borderId="1" xfId="0" applyFont="1" applyFill="1" applyBorder="1" applyAlignment="1">
      <alignment wrapText="1"/>
    </xf>
    <xf numFmtId="0" fontId="11" fillId="0" borderId="4" xfId="0" applyFont="1" applyFill="1" applyBorder="1" applyAlignment="1">
      <alignment vertical="top"/>
    </xf>
    <xf numFmtId="0" fontId="11" fillId="0" borderId="6" xfId="0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0" fontId="11" fillId="0" borderId="46" xfId="0" applyFont="1" applyFill="1" applyBorder="1" applyAlignment="1">
      <alignment vertical="top"/>
    </xf>
    <xf numFmtId="0" fontId="11" fillId="0" borderId="47" xfId="0" applyFont="1" applyFill="1" applyBorder="1" applyAlignment="1">
      <alignment vertical="top"/>
    </xf>
    <xf numFmtId="165" fontId="11" fillId="0" borderId="47" xfId="0" applyNumberFormat="1" applyFont="1" applyFill="1" applyBorder="1" applyAlignment="1">
      <alignment vertical="top"/>
    </xf>
    <xf numFmtId="165" fontId="11" fillId="0" borderId="48" xfId="0" applyNumberFormat="1" applyFont="1" applyFill="1" applyBorder="1" applyAlignment="1">
      <alignment vertical="top"/>
    </xf>
    <xf numFmtId="0" fontId="11" fillId="0" borderId="49" xfId="0" applyFont="1" applyFill="1" applyBorder="1" applyAlignment="1">
      <alignment vertical="top"/>
    </xf>
    <xf numFmtId="0" fontId="11" fillId="0" borderId="32" xfId="0" applyFont="1" applyFill="1" applyBorder="1" applyAlignment="1">
      <alignment vertical="top"/>
    </xf>
    <xf numFmtId="165" fontId="11" fillId="0" borderId="32" xfId="0" applyNumberFormat="1" applyFont="1" applyFill="1" applyBorder="1" applyAlignment="1">
      <alignment vertical="top"/>
    </xf>
    <xf numFmtId="165" fontId="11" fillId="0" borderId="50" xfId="0" applyNumberFormat="1" applyFont="1" applyFill="1" applyBorder="1" applyAlignment="1">
      <alignment vertical="top"/>
    </xf>
    <xf numFmtId="0" fontId="11" fillId="0" borderId="51" xfId="0" applyFont="1" applyFill="1" applyBorder="1" applyAlignment="1">
      <alignment vertical="top"/>
    </xf>
    <xf numFmtId="0" fontId="11" fillId="0" borderId="45" xfId="0" applyFont="1" applyFill="1" applyBorder="1" applyAlignment="1">
      <alignment vertical="top"/>
    </xf>
    <xf numFmtId="165" fontId="11" fillId="0" borderId="45" xfId="0" applyNumberFormat="1" applyFont="1" applyFill="1" applyBorder="1" applyAlignment="1">
      <alignment vertical="top"/>
    </xf>
    <xf numFmtId="165" fontId="11" fillId="0" borderId="52" xfId="0" applyNumberFormat="1" applyFont="1" applyFill="1" applyBorder="1" applyAlignment="1">
      <alignment vertical="top"/>
    </xf>
    <xf numFmtId="0" fontId="11" fillId="0" borderId="53" xfId="0" applyFont="1" applyFill="1" applyBorder="1" applyAlignment="1">
      <alignment vertical="top"/>
    </xf>
    <xf numFmtId="165" fontId="11" fillId="0" borderId="0" xfId="0" applyNumberFormat="1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vertical="top"/>
    </xf>
    <xf numFmtId="165" fontId="18" fillId="0" borderId="54" xfId="0" applyNumberFormat="1" applyFont="1" applyFill="1" applyBorder="1" applyAlignment="1">
      <alignment vertical="top"/>
    </xf>
    <xf numFmtId="0" fontId="11" fillId="0" borderId="55" xfId="0" applyFont="1" applyFill="1" applyBorder="1" applyAlignment="1">
      <alignment vertical="top"/>
    </xf>
    <xf numFmtId="0" fontId="11" fillId="0" borderId="56" xfId="0" applyFont="1" applyFill="1" applyBorder="1" applyAlignment="1">
      <alignment vertical="top"/>
    </xf>
    <xf numFmtId="165" fontId="20" fillId="0" borderId="56" xfId="0" applyNumberFormat="1" applyFont="1" applyFill="1" applyBorder="1" applyAlignment="1">
      <alignment vertical="top"/>
    </xf>
    <xf numFmtId="165" fontId="20" fillId="0" borderId="57" xfId="0" applyNumberFormat="1" applyFont="1" applyFill="1" applyBorder="1" applyAlignment="1">
      <alignment vertical="top"/>
    </xf>
    <xf numFmtId="49" fontId="3" fillId="0" borderId="18" xfId="0" applyNumberFormat="1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49" fontId="10" fillId="0" borderId="18" xfId="0" applyNumberFormat="1" applyFont="1" applyFill="1" applyBorder="1" applyAlignment="1">
      <alignment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49" fontId="10" fillId="0" borderId="15" xfId="0" applyNumberFormat="1" applyFont="1" applyFill="1" applyBorder="1" applyAlignment="1">
      <alignment vertical="top" wrapText="1"/>
    </xf>
    <xf numFmtId="49" fontId="10" fillId="0" borderId="13" xfId="0" applyNumberFormat="1" applyFont="1" applyFill="1" applyBorder="1" applyAlignment="1">
      <alignment vertical="top" wrapText="1"/>
    </xf>
    <xf numFmtId="49" fontId="10" fillId="0" borderId="13" xfId="0" applyNumberFormat="1" applyFont="1" applyFill="1" applyBorder="1" applyAlignment="1">
      <alignment horizontal="center" vertical="top" wrapText="1"/>
    </xf>
    <xf numFmtId="49" fontId="10" fillId="0" borderId="17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left" wrapText="1"/>
    </xf>
    <xf numFmtId="165" fontId="3" fillId="0" borderId="7" xfId="0" applyNumberFormat="1" applyFont="1" applyFill="1" applyBorder="1" applyAlignment="1">
      <alignment horizontal="center" vertical="top" wrapText="1"/>
    </xf>
    <xf numFmtId="165" fontId="3" fillId="0" borderId="13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left" vertical="top" wrapText="1"/>
    </xf>
    <xf numFmtId="165" fontId="10" fillId="0" borderId="7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/>
    <xf numFmtId="0" fontId="10" fillId="0" borderId="0" xfId="0" applyFont="1" applyFill="1" applyAlignment="1"/>
    <xf numFmtId="49" fontId="3" fillId="0" borderId="0" xfId="0" applyNumberFormat="1" applyFont="1" applyFill="1" applyBorder="1" applyAlignment="1">
      <alignment horizontal="left" wrapText="1"/>
    </xf>
    <xf numFmtId="165" fontId="8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top" wrapText="1"/>
    </xf>
    <xf numFmtId="49" fontId="10" fillId="0" borderId="7" xfId="0" applyNumberFormat="1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wrapText="1"/>
    </xf>
    <xf numFmtId="0" fontId="3" fillId="0" borderId="21" xfId="0" applyFont="1" applyFill="1" applyBorder="1" applyAlignment="1">
      <alignment horizontal="left" wrapText="1"/>
    </xf>
    <xf numFmtId="49" fontId="3" fillId="0" borderId="18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165" fontId="3" fillId="0" borderId="7" xfId="0" applyNumberFormat="1" applyFont="1" applyFill="1" applyBorder="1" applyAlignment="1">
      <alignment horizontal="center" vertical="top" wrapText="1"/>
    </xf>
    <xf numFmtId="14" fontId="3" fillId="0" borderId="7" xfId="0" applyNumberFormat="1" applyFont="1" applyFill="1" applyBorder="1" applyAlignment="1">
      <alignment horizontal="center" vertical="top" wrapText="1"/>
    </xf>
    <xf numFmtId="14" fontId="3" fillId="0" borderId="1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0" fontId="3" fillId="0" borderId="33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165" fontId="3" fillId="0" borderId="13" xfId="0" applyNumberFormat="1" applyFont="1" applyFill="1" applyBorder="1" applyAlignment="1">
      <alignment horizontal="center" vertical="top" wrapText="1"/>
    </xf>
    <xf numFmtId="14" fontId="3" fillId="0" borderId="13" xfId="0" applyNumberFormat="1" applyFont="1" applyFill="1" applyBorder="1" applyAlignment="1">
      <alignment horizontal="center" vertical="top" wrapText="1"/>
    </xf>
    <xf numFmtId="14" fontId="3" fillId="0" borderId="17" xfId="0" applyNumberFormat="1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49" fontId="10" fillId="0" borderId="29" xfId="0" applyNumberFormat="1" applyFont="1" applyFill="1" applyBorder="1" applyAlignment="1">
      <alignment horizontal="left" vertical="top" wrapText="1"/>
    </xf>
    <xf numFmtId="49" fontId="10" fillId="0" borderId="30" xfId="0" applyNumberFormat="1" applyFont="1" applyFill="1" applyBorder="1" applyAlignment="1">
      <alignment horizontal="left" vertical="top" wrapText="1"/>
    </xf>
    <xf numFmtId="49" fontId="10" fillId="0" borderId="33" xfId="0" applyNumberFormat="1" applyFont="1" applyFill="1" applyBorder="1" applyAlignment="1">
      <alignment horizontal="left" wrapText="1"/>
    </xf>
    <xf numFmtId="49" fontId="10" fillId="0" borderId="34" xfId="0" applyNumberFormat="1" applyFont="1" applyFill="1" applyBorder="1" applyAlignment="1">
      <alignment horizontal="left" wrapText="1"/>
    </xf>
    <xf numFmtId="49" fontId="10" fillId="0" borderId="35" xfId="0" applyNumberFormat="1" applyFont="1" applyFill="1" applyBorder="1" applyAlignment="1">
      <alignment horizontal="left" wrapText="1"/>
    </xf>
    <xf numFmtId="165" fontId="10" fillId="0" borderId="7" xfId="0" applyNumberFormat="1" applyFont="1" applyFill="1" applyBorder="1" applyAlignment="1">
      <alignment horizontal="center" vertical="top" wrapText="1"/>
    </xf>
    <xf numFmtId="165" fontId="10" fillId="0" borderId="13" xfId="0" applyNumberFormat="1" applyFont="1" applyFill="1" applyBorder="1" applyAlignment="1">
      <alignment horizontal="center" vertical="top" wrapText="1"/>
    </xf>
    <xf numFmtId="14" fontId="10" fillId="0" borderId="7" xfId="0" applyNumberFormat="1" applyFont="1" applyFill="1" applyBorder="1" applyAlignment="1">
      <alignment horizontal="center" vertical="top" wrapText="1"/>
    </xf>
    <xf numFmtId="14" fontId="10" fillId="0" borderId="13" xfId="0" applyNumberFormat="1" applyFont="1" applyFill="1" applyBorder="1" applyAlignment="1">
      <alignment horizontal="center" vertical="top" wrapText="1"/>
    </xf>
    <xf numFmtId="14" fontId="10" fillId="0" borderId="19" xfId="0" applyNumberFormat="1" applyFont="1" applyFill="1" applyBorder="1" applyAlignment="1">
      <alignment horizontal="center" vertical="top" wrapText="1"/>
    </xf>
    <xf numFmtId="14" fontId="10" fillId="0" borderId="17" xfId="0" applyNumberFormat="1" applyFont="1" applyFill="1" applyBorder="1" applyAlignment="1">
      <alignment horizontal="center" vertical="top" wrapText="1"/>
    </xf>
    <xf numFmtId="14" fontId="3" fillId="0" borderId="24" xfId="0" applyNumberFormat="1" applyFont="1" applyFill="1" applyBorder="1" applyAlignment="1">
      <alignment horizontal="center" vertical="top" wrapText="1"/>
    </xf>
    <xf numFmtId="14" fontId="3" fillId="0" borderId="25" xfId="0" applyNumberFormat="1" applyFont="1" applyFill="1" applyBorder="1" applyAlignment="1">
      <alignment horizontal="center" vertical="top" wrapText="1"/>
    </xf>
    <xf numFmtId="14" fontId="3" fillId="0" borderId="36" xfId="0" applyNumberFormat="1" applyFont="1" applyFill="1" applyBorder="1" applyAlignment="1">
      <alignment horizontal="center" vertical="top" wrapText="1"/>
    </xf>
    <xf numFmtId="49" fontId="10" fillId="0" borderId="37" xfId="0" applyNumberFormat="1" applyFont="1" applyFill="1" applyBorder="1" applyAlignment="1">
      <alignment horizontal="left" vertical="top" wrapText="1"/>
    </xf>
    <xf numFmtId="49" fontId="10" fillId="0" borderId="28" xfId="0" applyNumberFormat="1" applyFont="1" applyFill="1" applyBorder="1" applyAlignment="1">
      <alignment horizontal="left" vertical="top" wrapText="1"/>
    </xf>
    <xf numFmtId="49" fontId="10" fillId="0" borderId="31" xfId="0" applyNumberFormat="1" applyFont="1" applyFill="1" applyBorder="1" applyAlignment="1">
      <alignment horizontal="left" vertical="top" wrapText="1"/>
    </xf>
    <xf numFmtId="49" fontId="10" fillId="0" borderId="32" xfId="0" applyNumberFormat="1" applyFont="1" applyFill="1" applyBorder="1" applyAlignment="1">
      <alignment horizontal="left" vertical="top" wrapText="1"/>
    </xf>
    <xf numFmtId="165" fontId="17" fillId="0" borderId="7" xfId="0" applyNumberFormat="1" applyFont="1" applyFill="1" applyBorder="1" applyAlignment="1">
      <alignment horizontal="center" vertical="top" wrapText="1"/>
    </xf>
    <xf numFmtId="165" fontId="17" fillId="0" borderId="13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9" fontId="10" fillId="0" borderId="44" xfId="0" applyNumberFormat="1" applyFont="1" applyFill="1" applyBorder="1" applyAlignment="1">
      <alignment horizontal="left" wrapText="1"/>
    </xf>
    <xf numFmtId="14" fontId="3" fillId="0" borderId="26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165" fontId="3" fillId="0" borderId="8" xfId="0" applyNumberFormat="1" applyFont="1" applyFill="1" applyBorder="1" applyAlignment="1">
      <alignment horizontal="center" vertical="top" wrapText="1"/>
    </xf>
    <xf numFmtId="165" fontId="3" fillId="0" borderId="22" xfId="0" applyNumberFormat="1" applyFont="1" applyFill="1" applyBorder="1" applyAlignment="1">
      <alignment horizontal="center" vertical="top" wrapText="1"/>
    </xf>
    <xf numFmtId="165" fontId="3" fillId="0" borderId="23" xfId="0" applyNumberFormat="1" applyFont="1" applyFill="1" applyBorder="1" applyAlignment="1">
      <alignment horizontal="center" vertical="top" wrapText="1"/>
    </xf>
    <xf numFmtId="14" fontId="3" fillId="0" borderId="8" xfId="0" applyNumberFormat="1" applyFont="1" applyFill="1" applyBorder="1" applyAlignment="1">
      <alignment horizontal="center" vertical="top" wrapText="1"/>
    </xf>
    <xf numFmtId="14" fontId="3" fillId="0" borderId="22" xfId="0" applyNumberFormat="1" applyFont="1" applyFill="1" applyBorder="1" applyAlignment="1">
      <alignment horizontal="center" vertical="top" wrapText="1"/>
    </xf>
    <xf numFmtId="14" fontId="3" fillId="0" borderId="23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9" xfId="0" applyFont="1" applyFill="1" applyBorder="1" applyAlignment="1">
      <alignment horizontal="center" vertical="top" wrapText="1"/>
    </xf>
    <xf numFmtId="0" fontId="3" fillId="0" borderId="40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center" vertical="top" wrapText="1"/>
    </xf>
    <xf numFmtId="0" fontId="3" fillId="0" borderId="43" xfId="0" applyFont="1" applyFill="1" applyBorder="1" applyAlignment="1">
      <alignment horizontal="center" vertical="top" wrapText="1"/>
    </xf>
    <xf numFmtId="49" fontId="10" fillId="0" borderId="27" xfId="0" applyNumberFormat="1" applyFont="1" applyFill="1" applyBorder="1" applyAlignment="1">
      <alignment horizontal="left" vertical="top" wrapText="1"/>
    </xf>
    <xf numFmtId="49" fontId="10" fillId="0" borderId="16" xfId="0" applyNumberFormat="1" applyFont="1" applyFill="1" applyBorder="1" applyAlignment="1">
      <alignment horizontal="left" vertical="top" wrapText="1"/>
    </xf>
    <xf numFmtId="49" fontId="10" fillId="0" borderId="13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</cellXfs>
  <cellStyles count="1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3 3" xfId="6"/>
    <cellStyle name="Обычный 2 4" xfId="7"/>
    <cellStyle name="Обычный 2 5" xfId="8"/>
    <cellStyle name="Обычный 2 6" xfId="9"/>
    <cellStyle name="Обычный 3" xfId="10"/>
    <cellStyle name="Обычный 3 2" xfId="11"/>
    <cellStyle name="Обычный 4" xfId="12"/>
    <cellStyle name="Обычный 5" xfId="13"/>
    <cellStyle name="Обычный 6" xfId="14"/>
    <cellStyle name="Финансовый 2" xfId="15"/>
    <cellStyle name="Финансовый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771526</xdr:colOff>
      <xdr:row>0</xdr:row>
      <xdr:rowOff>0</xdr:rowOff>
    </xdr:from>
    <xdr:ext cx="2209800" cy="707886"/>
    <xdr:sp macro="" textlink="">
      <xdr:nvSpPr>
        <xdr:cNvPr id="2" name="Прямоугольник 1"/>
        <xdr:cNvSpPr/>
      </xdr:nvSpPr>
      <xdr:spPr>
        <a:xfrm>
          <a:off x="8305801" y="0"/>
          <a:ext cx="2209800" cy="70788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ru-RU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к приказу Агентства</a:t>
          </a:r>
          <a:endParaRPr lang="ru-RU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 информатизации и связи</a:t>
          </a:r>
          <a:endParaRPr lang="ru-RU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Камчатского края</a:t>
          </a:r>
          <a:endParaRPr lang="ru-RU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</a:t>
          </a:r>
          <a:r>
            <a:rPr lang="en-US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13</a:t>
          </a:r>
          <a:r>
            <a:rPr lang="ru-RU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.12.201</a:t>
          </a:r>
          <a:r>
            <a:rPr lang="en-US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</a:t>
          </a:r>
          <a:r>
            <a:rPr lang="ru-RU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56-п</a:t>
          </a:r>
          <a:endParaRPr lang="ru-RU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HP518"/>
  <sheetViews>
    <sheetView showGridLines="0" showZeros="0" tabSelected="1" view="pageBreakPreview" topLeftCell="A304" zoomScale="85" zoomScaleNormal="100" zoomScaleSheetLayoutView="85" workbookViewId="0">
      <selection activeCell="L329" sqref="L329"/>
    </sheetView>
  </sheetViews>
  <sheetFormatPr defaultRowHeight="12.75" outlineLevelCol="1" x14ac:dyDescent="0.2"/>
  <cols>
    <col min="1" max="1" width="5.28515625" style="5" customWidth="1"/>
    <col min="2" max="2" width="41.85546875" style="1" customWidth="1"/>
    <col min="3" max="4" width="11.7109375" style="1" customWidth="1" outlineLevel="1"/>
    <col min="5" max="6" width="11.85546875" style="1" bestFit="1" customWidth="1" outlineLevel="1"/>
    <col min="7" max="7" width="18.7109375" style="1" customWidth="1"/>
    <col min="8" max="8" width="22.7109375" style="6" customWidth="1"/>
    <col min="9" max="9" width="11" style="2" customWidth="1"/>
    <col min="10" max="10" width="11" style="6" customWidth="1"/>
    <col min="11" max="16384" width="9.140625" style="8"/>
  </cols>
  <sheetData>
    <row r="1" spans="1:224" ht="72.75" customHeight="1" x14ac:dyDescent="0.2"/>
    <row r="2" spans="1:224" ht="60.75" customHeight="1" x14ac:dyDescent="0.2">
      <c r="A2" s="162" t="s">
        <v>176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224" ht="1.5" customHeight="1" x14ac:dyDescent="0.2">
      <c r="A3" s="4"/>
      <c r="B3" s="3"/>
      <c r="C3" s="9"/>
      <c r="D3" s="9"/>
      <c r="E3" s="9"/>
      <c r="F3" s="9"/>
      <c r="G3" s="3"/>
      <c r="H3" s="3"/>
      <c r="I3" s="3"/>
      <c r="J3" s="3"/>
    </row>
    <row r="4" spans="1:224" s="26" customFormat="1" ht="9.75" x14ac:dyDescent="0.2">
      <c r="A4" s="163" t="s">
        <v>0</v>
      </c>
      <c r="B4" s="163" t="s">
        <v>39</v>
      </c>
      <c r="C4" s="164"/>
      <c r="D4" s="165"/>
      <c r="E4" s="165"/>
      <c r="F4" s="166"/>
      <c r="G4" s="152" t="s">
        <v>10</v>
      </c>
      <c r="H4" s="152" t="s">
        <v>9</v>
      </c>
      <c r="I4" s="152" t="s">
        <v>7</v>
      </c>
      <c r="J4" s="152" t="s">
        <v>8</v>
      </c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</row>
    <row r="5" spans="1:224" s="26" customFormat="1" ht="9.75" x14ac:dyDescent="0.2">
      <c r="A5" s="163"/>
      <c r="B5" s="163"/>
      <c r="C5" s="167"/>
      <c r="D5" s="168"/>
      <c r="E5" s="168"/>
      <c r="F5" s="169"/>
      <c r="G5" s="152"/>
      <c r="H5" s="152"/>
      <c r="I5" s="152"/>
      <c r="J5" s="152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</row>
    <row r="6" spans="1:224" s="26" customFormat="1" ht="9.75" x14ac:dyDescent="0.2">
      <c r="A6" s="163"/>
      <c r="B6" s="163"/>
      <c r="C6" s="90" t="s">
        <v>202</v>
      </c>
      <c r="D6" s="90">
        <v>2018</v>
      </c>
      <c r="E6" s="90">
        <v>2019</v>
      </c>
      <c r="F6" s="90">
        <v>2020</v>
      </c>
      <c r="G6" s="152"/>
      <c r="H6" s="152"/>
      <c r="I6" s="152"/>
      <c r="J6" s="152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</row>
    <row r="7" spans="1:224" s="7" customFormat="1" ht="10.5" x14ac:dyDescent="0.2">
      <c r="A7" s="29">
        <v>1</v>
      </c>
      <c r="B7" s="29">
        <v>2</v>
      </c>
      <c r="C7" s="29">
        <v>4</v>
      </c>
      <c r="D7" s="29">
        <v>5</v>
      </c>
      <c r="E7" s="29">
        <v>6</v>
      </c>
      <c r="F7" s="29">
        <v>6</v>
      </c>
      <c r="G7" s="29">
        <v>7</v>
      </c>
      <c r="H7" s="86">
        <v>8</v>
      </c>
      <c r="I7" s="86">
        <v>9</v>
      </c>
      <c r="J7" s="86">
        <v>10</v>
      </c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</row>
    <row r="8" spans="1:224" s="21" customFormat="1" ht="9.75" x14ac:dyDescent="0.15">
      <c r="A8" s="153" t="s">
        <v>43</v>
      </c>
      <c r="B8" s="135"/>
      <c r="C8" s="135"/>
      <c r="D8" s="135"/>
      <c r="E8" s="135"/>
      <c r="F8" s="135"/>
      <c r="G8" s="135"/>
      <c r="H8" s="135"/>
      <c r="I8" s="135"/>
      <c r="J8" s="136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</row>
    <row r="9" spans="1:224" s="96" customFormat="1" ht="9.75" x14ac:dyDescent="0.2">
      <c r="A9" s="132" t="s">
        <v>5</v>
      </c>
      <c r="B9" s="133"/>
      <c r="C9" s="30">
        <f t="shared" ref="C9:F15" si="0">SUM(C17,C338,C381)</f>
        <v>581557.55000000005</v>
      </c>
      <c r="D9" s="30">
        <f t="shared" si="0"/>
        <v>289661.26</v>
      </c>
      <c r="E9" s="30">
        <f t="shared" si="0"/>
        <v>150188.50999999998</v>
      </c>
      <c r="F9" s="30">
        <f t="shared" si="0"/>
        <v>141707.78</v>
      </c>
      <c r="G9" s="137"/>
      <c r="H9" s="137"/>
      <c r="I9" s="139">
        <v>41640</v>
      </c>
      <c r="J9" s="141">
        <v>44196</v>
      </c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95"/>
      <c r="EN9" s="95"/>
      <c r="EO9" s="95"/>
      <c r="EP9" s="95"/>
      <c r="EQ9" s="95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95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95"/>
      <c r="GY9" s="95"/>
      <c r="GZ9" s="95"/>
      <c r="HA9" s="95"/>
      <c r="HB9" s="95"/>
      <c r="HC9" s="95"/>
      <c r="HD9" s="95"/>
      <c r="HE9" s="95"/>
      <c r="HF9" s="95"/>
      <c r="HG9" s="95"/>
      <c r="HH9" s="95"/>
      <c r="HI9" s="95"/>
      <c r="HJ9" s="95"/>
      <c r="HK9" s="95"/>
      <c r="HL9" s="95"/>
      <c r="HM9" s="95"/>
      <c r="HN9" s="95"/>
      <c r="HO9" s="95"/>
      <c r="HP9" s="95"/>
    </row>
    <row r="10" spans="1:224" s="96" customFormat="1" ht="11.1" customHeight="1" x14ac:dyDescent="0.2">
      <c r="A10" s="132" t="s">
        <v>1</v>
      </c>
      <c r="B10" s="133"/>
      <c r="C10" s="30">
        <f t="shared" si="0"/>
        <v>3705.1</v>
      </c>
      <c r="D10" s="30">
        <f t="shared" si="0"/>
        <v>3705.1</v>
      </c>
      <c r="E10" s="30">
        <f t="shared" si="0"/>
        <v>0</v>
      </c>
      <c r="F10" s="30">
        <f t="shared" si="0"/>
        <v>0</v>
      </c>
      <c r="G10" s="137"/>
      <c r="H10" s="137"/>
      <c r="I10" s="139"/>
      <c r="J10" s="141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95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</row>
    <row r="11" spans="1:224" s="96" customFormat="1" ht="11.1" customHeight="1" x14ac:dyDescent="0.2">
      <c r="A11" s="132" t="s">
        <v>2</v>
      </c>
      <c r="B11" s="133"/>
      <c r="C11" s="30">
        <f t="shared" si="0"/>
        <v>576952.44999999995</v>
      </c>
      <c r="D11" s="30">
        <f t="shared" si="0"/>
        <v>285656.16000000003</v>
      </c>
      <c r="E11" s="30">
        <f t="shared" si="0"/>
        <v>149888.50999999998</v>
      </c>
      <c r="F11" s="30">
        <f t="shared" si="0"/>
        <v>141407.78</v>
      </c>
      <c r="G11" s="137"/>
      <c r="H11" s="137"/>
      <c r="I11" s="139"/>
      <c r="J11" s="141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95"/>
      <c r="EH11" s="95"/>
      <c r="EI11" s="95"/>
      <c r="EJ11" s="95"/>
      <c r="EK11" s="95"/>
      <c r="EL11" s="95"/>
      <c r="EM11" s="95"/>
      <c r="EN11" s="95"/>
      <c r="EO11" s="95"/>
      <c r="EP11" s="95"/>
      <c r="EQ11" s="95"/>
      <c r="ER11" s="95"/>
      <c r="ES11" s="95"/>
      <c r="ET11" s="95"/>
      <c r="EU11" s="95"/>
      <c r="EV11" s="95"/>
      <c r="EW11" s="95"/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  <c r="FL11" s="95"/>
      <c r="FM11" s="95"/>
      <c r="FN11" s="95"/>
      <c r="FO11" s="95"/>
      <c r="FP11" s="95"/>
      <c r="FQ11" s="95"/>
      <c r="FR11" s="95"/>
      <c r="FS11" s="95"/>
      <c r="FT11" s="95"/>
      <c r="FU11" s="95"/>
      <c r="FV11" s="95"/>
      <c r="FW11" s="95"/>
      <c r="FX11" s="95"/>
      <c r="FY11" s="95"/>
      <c r="FZ11" s="95"/>
      <c r="GA11" s="95"/>
      <c r="GB11" s="95"/>
      <c r="GC11" s="95"/>
      <c r="GD11" s="95"/>
      <c r="GE11" s="95"/>
      <c r="GF11" s="95"/>
      <c r="GG11" s="95"/>
      <c r="GH11" s="95"/>
      <c r="GI11" s="95"/>
      <c r="GJ11" s="95"/>
      <c r="GK11" s="95"/>
      <c r="GL11" s="95"/>
      <c r="GM11" s="95"/>
      <c r="GN11" s="95"/>
      <c r="GO11" s="95"/>
      <c r="GP11" s="95"/>
      <c r="GQ11" s="95"/>
      <c r="GR11" s="95"/>
      <c r="GS11" s="95"/>
      <c r="GT11" s="95"/>
      <c r="GU11" s="95"/>
      <c r="GV11" s="95"/>
      <c r="GW11" s="95"/>
      <c r="GX11" s="95"/>
      <c r="GY11" s="95"/>
      <c r="GZ11" s="95"/>
      <c r="HA11" s="95"/>
      <c r="HB11" s="95"/>
      <c r="HC11" s="95"/>
      <c r="HD11" s="95"/>
      <c r="HE11" s="95"/>
      <c r="HF11" s="95"/>
      <c r="HG11" s="95"/>
      <c r="HH11" s="95"/>
      <c r="HI11" s="95"/>
      <c r="HJ11" s="95"/>
      <c r="HK11" s="95"/>
      <c r="HL11" s="95"/>
      <c r="HM11" s="95"/>
      <c r="HN11" s="95"/>
      <c r="HO11" s="95"/>
      <c r="HP11" s="95"/>
    </row>
    <row r="12" spans="1:224" s="96" customFormat="1" ht="11.1" customHeight="1" x14ac:dyDescent="0.2">
      <c r="A12" s="132" t="s">
        <v>3</v>
      </c>
      <c r="B12" s="133"/>
      <c r="C12" s="30">
        <f t="shared" si="0"/>
        <v>900</v>
      </c>
      <c r="D12" s="30">
        <f t="shared" si="0"/>
        <v>300</v>
      </c>
      <c r="E12" s="30">
        <f t="shared" si="0"/>
        <v>300</v>
      </c>
      <c r="F12" s="30">
        <f t="shared" si="0"/>
        <v>300</v>
      </c>
      <c r="G12" s="137"/>
      <c r="H12" s="137"/>
      <c r="I12" s="139"/>
      <c r="J12" s="141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95"/>
      <c r="GY12" s="95"/>
      <c r="GZ12" s="95"/>
      <c r="HA12" s="95"/>
      <c r="HB12" s="95"/>
      <c r="HC12" s="95"/>
      <c r="HD12" s="95"/>
      <c r="HE12" s="95"/>
      <c r="HF12" s="95"/>
      <c r="HG12" s="95"/>
      <c r="HH12" s="95"/>
      <c r="HI12" s="95"/>
      <c r="HJ12" s="95"/>
      <c r="HK12" s="95"/>
      <c r="HL12" s="95"/>
      <c r="HM12" s="95"/>
      <c r="HN12" s="95"/>
      <c r="HO12" s="95"/>
      <c r="HP12" s="95"/>
    </row>
    <row r="13" spans="1:224" s="96" customFormat="1" ht="11.1" customHeight="1" x14ac:dyDescent="0.2">
      <c r="A13" s="132" t="s">
        <v>4</v>
      </c>
      <c r="B13" s="133"/>
      <c r="C13" s="30">
        <f t="shared" si="0"/>
        <v>0</v>
      </c>
      <c r="D13" s="30">
        <f t="shared" si="0"/>
        <v>0</v>
      </c>
      <c r="E13" s="30">
        <f t="shared" si="0"/>
        <v>0</v>
      </c>
      <c r="F13" s="30">
        <f t="shared" si="0"/>
        <v>0</v>
      </c>
      <c r="G13" s="137"/>
      <c r="H13" s="137"/>
      <c r="I13" s="139"/>
      <c r="J13" s="141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</row>
    <row r="14" spans="1:224" s="96" customFormat="1" ht="11.1" customHeight="1" x14ac:dyDescent="0.2">
      <c r="A14" s="132" t="s">
        <v>40</v>
      </c>
      <c r="B14" s="133"/>
      <c r="C14" s="30">
        <f t="shared" si="0"/>
        <v>0</v>
      </c>
      <c r="D14" s="30">
        <f t="shared" si="0"/>
        <v>0</v>
      </c>
      <c r="E14" s="30">
        <f t="shared" si="0"/>
        <v>0</v>
      </c>
      <c r="F14" s="30">
        <f t="shared" si="0"/>
        <v>0</v>
      </c>
      <c r="G14" s="137"/>
      <c r="H14" s="137"/>
      <c r="I14" s="139"/>
      <c r="J14" s="141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</row>
    <row r="15" spans="1:224" s="96" customFormat="1" ht="11.1" customHeight="1" x14ac:dyDescent="0.2">
      <c r="A15" s="146" t="s">
        <v>41</v>
      </c>
      <c r="B15" s="147"/>
      <c r="C15" s="31">
        <f t="shared" si="0"/>
        <v>0</v>
      </c>
      <c r="D15" s="31">
        <f t="shared" si="0"/>
        <v>0</v>
      </c>
      <c r="E15" s="31">
        <f t="shared" si="0"/>
        <v>0</v>
      </c>
      <c r="F15" s="31">
        <f t="shared" si="0"/>
        <v>0</v>
      </c>
      <c r="G15" s="138"/>
      <c r="H15" s="138"/>
      <c r="I15" s="140"/>
      <c r="J15" s="142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  <c r="FL15" s="95"/>
      <c r="FM15" s="95"/>
      <c r="FN15" s="95"/>
      <c r="FO15" s="95"/>
      <c r="FP15" s="95"/>
      <c r="FQ15" s="95"/>
      <c r="FR15" s="95"/>
      <c r="FS15" s="95"/>
      <c r="FT15" s="95"/>
      <c r="FU15" s="95"/>
      <c r="FV15" s="95"/>
      <c r="FW15" s="95"/>
      <c r="FX15" s="95"/>
      <c r="FY15" s="95"/>
      <c r="FZ15" s="95"/>
      <c r="GA15" s="95"/>
      <c r="GB15" s="95"/>
      <c r="GC15" s="95"/>
      <c r="GD15" s="95"/>
      <c r="GE15" s="95"/>
      <c r="GF15" s="95"/>
      <c r="GG15" s="95"/>
      <c r="GH15" s="95"/>
      <c r="GI15" s="95"/>
      <c r="GJ15" s="95"/>
      <c r="GK15" s="95"/>
      <c r="GL15" s="95"/>
      <c r="GM15" s="95"/>
      <c r="GN15" s="95"/>
      <c r="GO15" s="95"/>
      <c r="GP15" s="95"/>
      <c r="GQ15" s="95"/>
      <c r="GR15" s="95"/>
      <c r="GS15" s="95"/>
      <c r="GT15" s="95"/>
      <c r="GU15" s="95"/>
      <c r="GV15" s="95"/>
      <c r="GW15" s="95"/>
      <c r="GX15" s="95"/>
      <c r="GY15" s="95"/>
      <c r="GZ15" s="95"/>
      <c r="HA15" s="95"/>
      <c r="HB15" s="95"/>
      <c r="HC15" s="95"/>
      <c r="HD15" s="95"/>
      <c r="HE15" s="95"/>
      <c r="HF15" s="95"/>
      <c r="HG15" s="95"/>
      <c r="HH15" s="95"/>
      <c r="HI15" s="95"/>
      <c r="HJ15" s="95"/>
      <c r="HK15" s="95"/>
      <c r="HL15" s="95"/>
      <c r="HM15" s="95"/>
      <c r="HN15" s="95"/>
      <c r="HO15" s="95"/>
      <c r="HP15" s="95"/>
    </row>
    <row r="16" spans="1:224" s="98" customFormat="1" ht="19.5" x14ac:dyDescent="0.15">
      <c r="A16" s="87" t="s">
        <v>44</v>
      </c>
      <c r="B16" s="134" t="s">
        <v>147</v>
      </c>
      <c r="C16" s="135"/>
      <c r="D16" s="135"/>
      <c r="E16" s="135"/>
      <c r="F16" s="135"/>
      <c r="G16" s="135"/>
      <c r="H16" s="135"/>
      <c r="I16" s="135"/>
      <c r="J16" s="136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7"/>
      <c r="GA16" s="97"/>
      <c r="GB16" s="97"/>
      <c r="GC16" s="97"/>
      <c r="GD16" s="97"/>
      <c r="GE16" s="97"/>
      <c r="GF16" s="97"/>
      <c r="GG16" s="97"/>
      <c r="GH16" s="97"/>
      <c r="GI16" s="97"/>
      <c r="GJ16" s="97"/>
      <c r="GK16" s="97"/>
      <c r="GL16" s="97"/>
      <c r="GM16" s="97"/>
      <c r="GN16" s="97"/>
      <c r="GO16" s="97"/>
      <c r="GP16" s="97"/>
      <c r="GQ16" s="97"/>
      <c r="GR16" s="97"/>
      <c r="GS16" s="97"/>
      <c r="GT16" s="97"/>
      <c r="GU16" s="97"/>
      <c r="GV16" s="97"/>
      <c r="GW16" s="97"/>
      <c r="GX16" s="97"/>
      <c r="GY16" s="97"/>
      <c r="GZ16" s="97"/>
      <c r="HA16" s="97"/>
      <c r="HB16" s="97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</row>
    <row r="17" spans="1:224" s="96" customFormat="1" ht="9.75" x14ac:dyDescent="0.2">
      <c r="A17" s="132" t="s">
        <v>5</v>
      </c>
      <c r="B17" s="133"/>
      <c r="C17" s="30">
        <f t="shared" ref="C17:F23" si="1">SUM(C25,C49,C169,C187,C221,C306)</f>
        <v>278151.20799999998</v>
      </c>
      <c r="D17" s="30">
        <f t="shared" si="1"/>
        <v>175643.5</v>
      </c>
      <c r="E17" s="30">
        <f t="shared" si="1"/>
        <v>52403.853999999999</v>
      </c>
      <c r="F17" s="30">
        <f t="shared" si="1"/>
        <v>50103.853999999999</v>
      </c>
      <c r="G17" s="137"/>
      <c r="H17" s="137"/>
      <c r="I17" s="139">
        <v>41640</v>
      </c>
      <c r="J17" s="141">
        <v>44196</v>
      </c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5"/>
      <c r="FK17" s="95"/>
      <c r="FL17" s="95"/>
      <c r="FM17" s="95"/>
      <c r="FN17" s="95"/>
      <c r="FO17" s="95"/>
      <c r="FP17" s="95"/>
      <c r="FQ17" s="95"/>
      <c r="FR17" s="95"/>
      <c r="FS17" s="95"/>
      <c r="FT17" s="95"/>
      <c r="FU17" s="95"/>
      <c r="FV17" s="95"/>
      <c r="FW17" s="95"/>
      <c r="FX17" s="95"/>
      <c r="FY17" s="95"/>
      <c r="FZ17" s="95"/>
      <c r="GA17" s="95"/>
      <c r="GB17" s="95"/>
      <c r="GC17" s="95"/>
      <c r="GD17" s="95"/>
      <c r="GE17" s="95"/>
      <c r="GF17" s="95"/>
      <c r="GG17" s="95"/>
      <c r="GH17" s="95"/>
      <c r="GI17" s="95"/>
      <c r="GJ17" s="95"/>
      <c r="GK17" s="95"/>
      <c r="GL17" s="95"/>
      <c r="GM17" s="95"/>
      <c r="GN17" s="95"/>
      <c r="GO17" s="95"/>
      <c r="GP17" s="95"/>
      <c r="GQ17" s="95"/>
      <c r="GR17" s="95"/>
      <c r="GS17" s="95"/>
      <c r="GT17" s="95"/>
      <c r="GU17" s="95"/>
      <c r="GV17" s="95"/>
      <c r="GW17" s="95"/>
      <c r="GX17" s="95"/>
      <c r="GY17" s="95"/>
      <c r="GZ17" s="95"/>
      <c r="HA17" s="95"/>
      <c r="HB17" s="95"/>
      <c r="HC17" s="95"/>
      <c r="HD17" s="95"/>
      <c r="HE17" s="95"/>
      <c r="HF17" s="95"/>
      <c r="HG17" s="95"/>
      <c r="HH17" s="95"/>
      <c r="HI17" s="95"/>
      <c r="HJ17" s="95"/>
      <c r="HK17" s="95"/>
      <c r="HL17" s="95"/>
      <c r="HM17" s="95"/>
      <c r="HN17" s="95"/>
      <c r="HO17" s="95"/>
      <c r="HP17" s="95"/>
    </row>
    <row r="18" spans="1:224" s="96" customFormat="1" ht="11.1" customHeight="1" x14ac:dyDescent="0.2">
      <c r="A18" s="132" t="s">
        <v>1</v>
      </c>
      <c r="B18" s="133"/>
      <c r="C18" s="30">
        <f t="shared" si="1"/>
        <v>3705.1</v>
      </c>
      <c r="D18" s="30">
        <f t="shared" si="1"/>
        <v>3705.1</v>
      </c>
      <c r="E18" s="30">
        <f t="shared" si="1"/>
        <v>0</v>
      </c>
      <c r="F18" s="30">
        <f t="shared" si="1"/>
        <v>0</v>
      </c>
      <c r="G18" s="137"/>
      <c r="H18" s="137"/>
      <c r="I18" s="139"/>
      <c r="J18" s="141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5"/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5"/>
      <c r="GI18" s="95"/>
      <c r="GJ18" s="95"/>
      <c r="GK18" s="95"/>
      <c r="GL18" s="95"/>
      <c r="GM18" s="95"/>
      <c r="GN18" s="95"/>
      <c r="GO18" s="95"/>
      <c r="GP18" s="95"/>
      <c r="GQ18" s="95"/>
      <c r="GR18" s="95"/>
      <c r="GS18" s="95"/>
      <c r="GT18" s="95"/>
      <c r="GU18" s="95"/>
      <c r="GV18" s="95"/>
      <c r="GW18" s="95"/>
      <c r="GX18" s="95"/>
      <c r="GY18" s="95"/>
      <c r="GZ18" s="95"/>
      <c r="HA18" s="95"/>
      <c r="HB18" s="95"/>
      <c r="HC18" s="95"/>
      <c r="HD18" s="95"/>
      <c r="HE18" s="95"/>
      <c r="HF18" s="95"/>
      <c r="HG18" s="95"/>
      <c r="HH18" s="95"/>
      <c r="HI18" s="95"/>
      <c r="HJ18" s="95"/>
      <c r="HK18" s="95"/>
      <c r="HL18" s="95"/>
      <c r="HM18" s="95"/>
      <c r="HN18" s="95"/>
      <c r="HO18" s="95"/>
      <c r="HP18" s="95"/>
    </row>
    <row r="19" spans="1:224" s="96" customFormat="1" ht="11.1" customHeight="1" x14ac:dyDescent="0.2">
      <c r="A19" s="132" t="s">
        <v>2</v>
      </c>
      <c r="B19" s="133"/>
      <c r="C19" s="30">
        <f t="shared" si="1"/>
        <v>273546.10800000001</v>
      </c>
      <c r="D19" s="30">
        <f t="shared" si="1"/>
        <v>171638.39999999999</v>
      </c>
      <c r="E19" s="30">
        <f t="shared" si="1"/>
        <v>52103.853999999999</v>
      </c>
      <c r="F19" s="30">
        <f t="shared" si="1"/>
        <v>49803.853999999999</v>
      </c>
      <c r="G19" s="137"/>
      <c r="H19" s="137"/>
      <c r="I19" s="139"/>
      <c r="J19" s="141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</row>
    <row r="20" spans="1:224" s="96" customFormat="1" ht="11.1" customHeight="1" x14ac:dyDescent="0.2">
      <c r="A20" s="132" t="s">
        <v>3</v>
      </c>
      <c r="B20" s="133"/>
      <c r="C20" s="30">
        <f t="shared" si="1"/>
        <v>900</v>
      </c>
      <c r="D20" s="30">
        <f t="shared" si="1"/>
        <v>300</v>
      </c>
      <c r="E20" s="30">
        <f t="shared" si="1"/>
        <v>300</v>
      </c>
      <c r="F20" s="30">
        <f t="shared" si="1"/>
        <v>300</v>
      </c>
      <c r="G20" s="137"/>
      <c r="H20" s="137"/>
      <c r="I20" s="139"/>
      <c r="J20" s="141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5"/>
      <c r="GO20" s="95"/>
      <c r="GP20" s="95"/>
      <c r="GQ20" s="95"/>
      <c r="GR20" s="95"/>
      <c r="GS20" s="95"/>
      <c r="GT20" s="95"/>
      <c r="GU20" s="95"/>
      <c r="GV20" s="95"/>
      <c r="GW20" s="95"/>
      <c r="GX20" s="95"/>
      <c r="GY20" s="95"/>
      <c r="GZ20" s="95"/>
      <c r="HA20" s="95"/>
      <c r="HB20" s="95"/>
      <c r="HC20" s="95"/>
      <c r="HD20" s="95"/>
      <c r="HE20" s="95"/>
      <c r="HF20" s="95"/>
      <c r="HG20" s="95"/>
      <c r="HH20" s="95"/>
      <c r="HI20" s="95"/>
      <c r="HJ20" s="95"/>
      <c r="HK20" s="95"/>
      <c r="HL20" s="95"/>
      <c r="HM20" s="95"/>
      <c r="HN20" s="95"/>
      <c r="HO20" s="95"/>
      <c r="HP20" s="95"/>
    </row>
    <row r="21" spans="1:224" s="96" customFormat="1" ht="11.1" customHeight="1" x14ac:dyDescent="0.2">
      <c r="A21" s="132" t="s">
        <v>4</v>
      </c>
      <c r="B21" s="133"/>
      <c r="C21" s="30">
        <f t="shared" si="1"/>
        <v>0</v>
      </c>
      <c r="D21" s="30">
        <f t="shared" si="1"/>
        <v>0</v>
      </c>
      <c r="E21" s="30">
        <f t="shared" si="1"/>
        <v>0</v>
      </c>
      <c r="F21" s="30">
        <f t="shared" si="1"/>
        <v>0</v>
      </c>
      <c r="G21" s="137"/>
      <c r="H21" s="137"/>
      <c r="I21" s="139"/>
      <c r="J21" s="141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  <c r="GX21" s="95"/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</row>
    <row r="22" spans="1:224" s="96" customFormat="1" ht="11.1" customHeight="1" x14ac:dyDescent="0.2">
      <c r="A22" s="132" t="s">
        <v>40</v>
      </c>
      <c r="B22" s="133"/>
      <c r="C22" s="30">
        <f t="shared" si="1"/>
        <v>0</v>
      </c>
      <c r="D22" s="30">
        <f t="shared" si="1"/>
        <v>0</v>
      </c>
      <c r="E22" s="30">
        <f t="shared" si="1"/>
        <v>0</v>
      </c>
      <c r="F22" s="30">
        <f t="shared" si="1"/>
        <v>0</v>
      </c>
      <c r="G22" s="137"/>
      <c r="H22" s="137"/>
      <c r="I22" s="139"/>
      <c r="J22" s="141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5"/>
      <c r="GP22" s="95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</row>
    <row r="23" spans="1:224" s="96" customFormat="1" ht="11.1" customHeight="1" x14ac:dyDescent="0.2">
      <c r="A23" s="146" t="s">
        <v>41</v>
      </c>
      <c r="B23" s="147"/>
      <c r="C23" s="31">
        <f t="shared" si="1"/>
        <v>0</v>
      </c>
      <c r="D23" s="31">
        <f t="shared" si="1"/>
        <v>0</v>
      </c>
      <c r="E23" s="31">
        <f t="shared" si="1"/>
        <v>0</v>
      </c>
      <c r="F23" s="31">
        <f t="shared" si="1"/>
        <v>0</v>
      </c>
      <c r="G23" s="138"/>
      <c r="H23" s="138"/>
      <c r="I23" s="140"/>
      <c r="J23" s="142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5"/>
      <c r="GW23" s="95"/>
      <c r="GX23" s="95"/>
      <c r="GY23" s="95"/>
      <c r="GZ23" s="95"/>
      <c r="HA23" s="95"/>
      <c r="HB23" s="95"/>
      <c r="HC23" s="95"/>
      <c r="HD23" s="95"/>
      <c r="HE23" s="95"/>
      <c r="HF23" s="95"/>
      <c r="HG23" s="95"/>
      <c r="HH23" s="95"/>
      <c r="HI23" s="95"/>
      <c r="HJ23" s="95"/>
      <c r="HK23" s="95"/>
      <c r="HL23" s="95"/>
      <c r="HM23" s="95"/>
      <c r="HN23" s="95"/>
      <c r="HO23" s="95"/>
      <c r="HP23" s="95"/>
    </row>
    <row r="24" spans="1:224" s="21" customFormat="1" ht="19.5" x14ac:dyDescent="0.15">
      <c r="A24" s="19" t="s">
        <v>45</v>
      </c>
      <c r="B24" s="129" t="s">
        <v>49</v>
      </c>
      <c r="C24" s="130"/>
      <c r="D24" s="130"/>
      <c r="E24" s="130"/>
      <c r="F24" s="130"/>
      <c r="G24" s="130"/>
      <c r="H24" s="130"/>
      <c r="I24" s="130"/>
      <c r="J24" s="131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</row>
    <row r="25" spans="1:224" s="26" customFormat="1" ht="9.75" x14ac:dyDescent="0.2">
      <c r="A25" s="117" t="s">
        <v>5</v>
      </c>
      <c r="B25" s="118"/>
      <c r="C25" s="32">
        <f>SUM(C33,C41)</f>
        <v>4300</v>
      </c>
      <c r="D25" s="32">
        <f>SUM(D33,D41)</f>
        <v>4100</v>
      </c>
      <c r="E25" s="32">
        <f t="shared" ref="E25:F25" si="2">SUM(E33,E41)</f>
        <v>100</v>
      </c>
      <c r="F25" s="32">
        <f t="shared" si="2"/>
        <v>100</v>
      </c>
      <c r="G25" s="108"/>
      <c r="H25" s="108"/>
      <c r="I25" s="109">
        <v>41640</v>
      </c>
      <c r="J25" s="110">
        <v>44196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</row>
    <row r="26" spans="1:224" s="26" customFormat="1" ht="11.1" customHeight="1" x14ac:dyDescent="0.2">
      <c r="A26" s="117" t="s">
        <v>1</v>
      </c>
      <c r="B26" s="118"/>
      <c r="C26" s="32">
        <f t="shared" ref="C26:F31" si="3">SUM(C34,C42)</f>
        <v>0</v>
      </c>
      <c r="D26" s="32">
        <f t="shared" si="3"/>
        <v>0</v>
      </c>
      <c r="E26" s="32">
        <f t="shared" si="3"/>
        <v>0</v>
      </c>
      <c r="F26" s="32">
        <f t="shared" si="3"/>
        <v>0</v>
      </c>
      <c r="G26" s="108"/>
      <c r="H26" s="108"/>
      <c r="I26" s="109"/>
      <c r="J26" s="110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</row>
    <row r="27" spans="1:224" s="26" customFormat="1" ht="11.1" customHeight="1" x14ac:dyDescent="0.2">
      <c r="A27" s="117" t="s">
        <v>2</v>
      </c>
      <c r="B27" s="118"/>
      <c r="C27" s="32">
        <f t="shared" si="3"/>
        <v>4300</v>
      </c>
      <c r="D27" s="32">
        <f t="shared" si="3"/>
        <v>4100</v>
      </c>
      <c r="E27" s="32">
        <f t="shared" si="3"/>
        <v>100</v>
      </c>
      <c r="F27" s="32">
        <f t="shared" si="3"/>
        <v>100</v>
      </c>
      <c r="G27" s="108"/>
      <c r="H27" s="108"/>
      <c r="I27" s="109"/>
      <c r="J27" s="110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</row>
    <row r="28" spans="1:224" s="26" customFormat="1" ht="11.1" customHeight="1" x14ac:dyDescent="0.2">
      <c r="A28" s="117" t="s">
        <v>3</v>
      </c>
      <c r="B28" s="118"/>
      <c r="C28" s="32">
        <f t="shared" si="3"/>
        <v>0</v>
      </c>
      <c r="D28" s="32">
        <f t="shared" si="3"/>
        <v>0</v>
      </c>
      <c r="E28" s="32">
        <f t="shared" si="3"/>
        <v>0</v>
      </c>
      <c r="F28" s="32">
        <f t="shared" si="3"/>
        <v>0</v>
      </c>
      <c r="G28" s="108"/>
      <c r="H28" s="108"/>
      <c r="I28" s="109"/>
      <c r="J28" s="110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</row>
    <row r="29" spans="1:224" s="26" customFormat="1" ht="11.1" customHeight="1" x14ac:dyDescent="0.2">
      <c r="A29" s="117" t="s">
        <v>4</v>
      </c>
      <c r="B29" s="118"/>
      <c r="C29" s="32">
        <f t="shared" si="3"/>
        <v>0</v>
      </c>
      <c r="D29" s="32">
        <f t="shared" si="3"/>
        <v>0</v>
      </c>
      <c r="E29" s="32">
        <f t="shared" si="3"/>
        <v>0</v>
      </c>
      <c r="F29" s="32">
        <f t="shared" si="3"/>
        <v>0</v>
      </c>
      <c r="G29" s="108"/>
      <c r="H29" s="108"/>
      <c r="I29" s="109"/>
      <c r="J29" s="110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</row>
    <row r="30" spans="1:224" s="26" customFormat="1" ht="11.1" customHeight="1" x14ac:dyDescent="0.2">
      <c r="A30" s="117" t="s">
        <v>40</v>
      </c>
      <c r="B30" s="118"/>
      <c r="C30" s="32">
        <f t="shared" si="3"/>
        <v>0</v>
      </c>
      <c r="D30" s="32">
        <f t="shared" si="3"/>
        <v>0</v>
      </c>
      <c r="E30" s="32">
        <f t="shared" si="3"/>
        <v>0</v>
      </c>
      <c r="F30" s="32">
        <f t="shared" si="3"/>
        <v>0</v>
      </c>
      <c r="G30" s="108"/>
      <c r="H30" s="108"/>
      <c r="I30" s="109"/>
      <c r="J30" s="110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</row>
    <row r="31" spans="1:224" s="26" customFormat="1" ht="11.1" customHeight="1" x14ac:dyDescent="0.2">
      <c r="A31" s="155" t="s">
        <v>41</v>
      </c>
      <c r="B31" s="113"/>
      <c r="C31" s="33">
        <f t="shared" si="3"/>
        <v>0</v>
      </c>
      <c r="D31" s="33">
        <f t="shared" si="3"/>
        <v>0</v>
      </c>
      <c r="E31" s="33">
        <f t="shared" si="3"/>
        <v>0</v>
      </c>
      <c r="F31" s="33">
        <f t="shared" si="3"/>
        <v>0</v>
      </c>
      <c r="G31" s="126"/>
      <c r="H31" s="126"/>
      <c r="I31" s="127"/>
      <c r="J31" s="128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</row>
    <row r="32" spans="1:224" s="21" customFormat="1" ht="19.5" x14ac:dyDescent="0.15">
      <c r="A32" s="19" t="s">
        <v>42</v>
      </c>
      <c r="B32" s="104" t="s">
        <v>232</v>
      </c>
      <c r="C32" s="104"/>
      <c r="D32" s="104"/>
      <c r="E32" s="104"/>
      <c r="F32" s="104"/>
      <c r="G32" s="104"/>
      <c r="H32" s="104"/>
      <c r="I32" s="104"/>
      <c r="J32" s="105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</row>
    <row r="33" spans="1:224" s="24" customFormat="1" ht="12" x14ac:dyDescent="0.2">
      <c r="A33" s="106" t="s">
        <v>5</v>
      </c>
      <c r="B33" s="107"/>
      <c r="C33" s="22">
        <f t="shared" ref="C33:C39" si="4">SUM(D33,E33,F33)</f>
        <v>4000</v>
      </c>
      <c r="D33" s="22">
        <f>SUM(D34:D39)</f>
        <v>4000</v>
      </c>
      <c r="E33" s="22">
        <f t="shared" ref="E33:F33" si="5">SUM(E34:E39)</f>
        <v>0</v>
      </c>
      <c r="F33" s="22">
        <f t="shared" si="5"/>
        <v>0</v>
      </c>
      <c r="G33" s="156" t="s">
        <v>20</v>
      </c>
      <c r="H33" s="108" t="s">
        <v>231</v>
      </c>
      <c r="I33" s="159">
        <v>43101</v>
      </c>
      <c r="J33" s="143">
        <v>43465</v>
      </c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</row>
    <row r="34" spans="1:224" s="26" customFormat="1" ht="11.1" customHeight="1" x14ac:dyDescent="0.2">
      <c r="A34" s="106" t="s">
        <v>1</v>
      </c>
      <c r="B34" s="107"/>
      <c r="C34" s="22">
        <f t="shared" si="4"/>
        <v>0</v>
      </c>
      <c r="D34" s="22"/>
      <c r="E34" s="22"/>
      <c r="F34" s="22"/>
      <c r="G34" s="157"/>
      <c r="H34" s="108"/>
      <c r="I34" s="160"/>
      <c r="J34" s="144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</row>
    <row r="35" spans="1:224" s="26" customFormat="1" ht="11.1" customHeight="1" x14ac:dyDescent="0.2">
      <c r="A35" s="106" t="s">
        <v>2</v>
      </c>
      <c r="B35" s="107"/>
      <c r="C35" s="22">
        <f t="shared" si="4"/>
        <v>4000</v>
      </c>
      <c r="D35" s="22">
        <v>4000</v>
      </c>
      <c r="E35" s="22"/>
      <c r="F35" s="22">
        <f>6750-6750</f>
        <v>0</v>
      </c>
      <c r="G35" s="157"/>
      <c r="H35" s="108"/>
      <c r="I35" s="160"/>
      <c r="J35" s="144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</row>
    <row r="36" spans="1:224" s="26" customFormat="1" ht="11.1" customHeight="1" x14ac:dyDescent="0.2">
      <c r="A36" s="106" t="s">
        <v>3</v>
      </c>
      <c r="B36" s="107"/>
      <c r="C36" s="22">
        <f t="shared" si="4"/>
        <v>0</v>
      </c>
      <c r="D36" s="22"/>
      <c r="E36" s="22"/>
      <c r="F36" s="22"/>
      <c r="G36" s="157"/>
      <c r="H36" s="108"/>
      <c r="I36" s="160"/>
      <c r="J36" s="144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</row>
    <row r="37" spans="1:224" s="26" customFormat="1" ht="11.1" customHeight="1" x14ac:dyDescent="0.2">
      <c r="A37" s="106" t="s">
        <v>4</v>
      </c>
      <c r="B37" s="107"/>
      <c r="C37" s="22">
        <f t="shared" si="4"/>
        <v>0</v>
      </c>
      <c r="D37" s="22"/>
      <c r="E37" s="22"/>
      <c r="F37" s="22"/>
      <c r="G37" s="157"/>
      <c r="H37" s="108"/>
      <c r="I37" s="160"/>
      <c r="J37" s="144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</row>
    <row r="38" spans="1:224" s="26" customFormat="1" ht="11.1" customHeight="1" x14ac:dyDescent="0.2">
      <c r="A38" s="106" t="s">
        <v>40</v>
      </c>
      <c r="B38" s="107"/>
      <c r="C38" s="22">
        <f t="shared" si="4"/>
        <v>0</v>
      </c>
      <c r="D38" s="22"/>
      <c r="E38" s="22"/>
      <c r="F38" s="22"/>
      <c r="G38" s="157"/>
      <c r="H38" s="108"/>
      <c r="I38" s="160"/>
      <c r="J38" s="144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</row>
    <row r="39" spans="1:224" s="26" customFormat="1" ht="11.1" customHeight="1" x14ac:dyDescent="0.2">
      <c r="A39" s="106" t="s">
        <v>41</v>
      </c>
      <c r="B39" s="107"/>
      <c r="C39" s="22">
        <f t="shared" si="4"/>
        <v>0</v>
      </c>
      <c r="D39" s="22"/>
      <c r="E39" s="22"/>
      <c r="F39" s="22"/>
      <c r="G39" s="158"/>
      <c r="H39" s="108"/>
      <c r="I39" s="161"/>
      <c r="J39" s="154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</row>
    <row r="40" spans="1:224" s="21" customFormat="1" ht="19.5" x14ac:dyDescent="0.15">
      <c r="A40" s="19" t="s">
        <v>117</v>
      </c>
      <c r="B40" s="104" t="s">
        <v>116</v>
      </c>
      <c r="C40" s="104"/>
      <c r="D40" s="104"/>
      <c r="E40" s="104"/>
      <c r="F40" s="104"/>
      <c r="G40" s="104"/>
      <c r="H40" s="104"/>
      <c r="I40" s="104"/>
      <c r="J40" s="105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</row>
    <row r="41" spans="1:224" s="24" customFormat="1" ht="12" x14ac:dyDescent="0.2">
      <c r="A41" s="106" t="s">
        <v>5</v>
      </c>
      <c r="B41" s="107"/>
      <c r="C41" s="22">
        <f t="shared" ref="C41:C47" si="6">SUM(D41,E41,F41)</f>
        <v>300</v>
      </c>
      <c r="D41" s="22">
        <f>SUM(D42:D47)</f>
        <v>100</v>
      </c>
      <c r="E41" s="22">
        <f t="shared" ref="E41:F41" si="7">SUM(E42:E47)</f>
        <v>100</v>
      </c>
      <c r="F41" s="22">
        <f t="shared" si="7"/>
        <v>100</v>
      </c>
      <c r="G41" s="156" t="s">
        <v>20</v>
      </c>
      <c r="H41" s="108" t="s">
        <v>146</v>
      </c>
      <c r="I41" s="159">
        <v>43101</v>
      </c>
      <c r="J41" s="143">
        <v>44196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</row>
    <row r="42" spans="1:224" s="26" customFormat="1" ht="11.1" customHeight="1" x14ac:dyDescent="0.2">
      <c r="A42" s="106" t="s">
        <v>1</v>
      </c>
      <c r="B42" s="107"/>
      <c r="C42" s="22">
        <f t="shared" si="6"/>
        <v>0</v>
      </c>
      <c r="D42" s="22"/>
      <c r="E42" s="22"/>
      <c r="F42" s="22"/>
      <c r="G42" s="157"/>
      <c r="H42" s="108"/>
      <c r="I42" s="160"/>
      <c r="J42" s="144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</row>
    <row r="43" spans="1:224" s="26" customFormat="1" ht="11.1" customHeight="1" x14ac:dyDescent="0.2">
      <c r="A43" s="106" t="s">
        <v>2</v>
      </c>
      <c r="B43" s="107"/>
      <c r="C43" s="22">
        <f t="shared" si="6"/>
        <v>300</v>
      </c>
      <c r="D43" s="22">
        <v>100</v>
      </c>
      <c r="E43" s="22">
        <v>100</v>
      </c>
      <c r="F43" s="22">
        <v>100</v>
      </c>
      <c r="G43" s="157"/>
      <c r="H43" s="108"/>
      <c r="I43" s="160"/>
      <c r="J43" s="144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</row>
    <row r="44" spans="1:224" s="26" customFormat="1" ht="11.1" customHeight="1" x14ac:dyDescent="0.2">
      <c r="A44" s="106" t="s">
        <v>3</v>
      </c>
      <c r="B44" s="107"/>
      <c r="C44" s="22">
        <f t="shared" si="6"/>
        <v>0</v>
      </c>
      <c r="D44" s="22"/>
      <c r="E44" s="22"/>
      <c r="F44" s="22"/>
      <c r="G44" s="157"/>
      <c r="H44" s="108"/>
      <c r="I44" s="160"/>
      <c r="J44" s="144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</row>
    <row r="45" spans="1:224" s="26" customFormat="1" ht="11.1" customHeight="1" x14ac:dyDescent="0.2">
      <c r="A45" s="106" t="s">
        <v>4</v>
      </c>
      <c r="B45" s="107"/>
      <c r="C45" s="22">
        <f t="shared" si="6"/>
        <v>0</v>
      </c>
      <c r="D45" s="22"/>
      <c r="E45" s="22"/>
      <c r="F45" s="22"/>
      <c r="G45" s="157"/>
      <c r="H45" s="108"/>
      <c r="I45" s="160"/>
      <c r="J45" s="144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</row>
    <row r="46" spans="1:224" s="26" customFormat="1" ht="11.1" customHeight="1" x14ac:dyDescent="0.2">
      <c r="A46" s="106" t="s">
        <v>40</v>
      </c>
      <c r="B46" s="107"/>
      <c r="C46" s="22">
        <f t="shared" si="6"/>
        <v>0</v>
      </c>
      <c r="D46" s="22"/>
      <c r="E46" s="22"/>
      <c r="F46" s="22"/>
      <c r="G46" s="157"/>
      <c r="H46" s="108"/>
      <c r="I46" s="160"/>
      <c r="J46" s="144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</row>
    <row r="47" spans="1:224" s="26" customFormat="1" ht="11.1" customHeight="1" x14ac:dyDescent="0.2">
      <c r="A47" s="106" t="s">
        <v>41</v>
      </c>
      <c r="B47" s="107"/>
      <c r="C47" s="22">
        <f t="shared" si="6"/>
        <v>0</v>
      </c>
      <c r="D47" s="22"/>
      <c r="E47" s="22"/>
      <c r="F47" s="22"/>
      <c r="G47" s="158"/>
      <c r="H47" s="108"/>
      <c r="I47" s="161"/>
      <c r="J47" s="154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</row>
    <row r="48" spans="1:224" s="21" customFormat="1" ht="19.5" x14ac:dyDescent="0.15">
      <c r="A48" s="19" t="s">
        <v>48</v>
      </c>
      <c r="B48" s="104" t="s">
        <v>50</v>
      </c>
      <c r="C48" s="104"/>
      <c r="D48" s="104"/>
      <c r="E48" s="104"/>
      <c r="F48" s="104"/>
      <c r="G48" s="104"/>
      <c r="H48" s="104"/>
      <c r="I48" s="104"/>
      <c r="J48" s="105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</row>
    <row r="49" spans="1:224" s="26" customFormat="1" ht="9.75" x14ac:dyDescent="0.2">
      <c r="A49" s="117" t="s">
        <v>5</v>
      </c>
      <c r="B49" s="118"/>
      <c r="C49" s="32">
        <f t="shared" ref="C49:F55" si="8">SUM(C57,C66,C75,C84,C92,C100,C108,C118,C126,C135,C144,C152,C160)</f>
        <v>103540.708</v>
      </c>
      <c r="D49" s="32">
        <f t="shared" si="8"/>
        <v>55913</v>
      </c>
      <c r="E49" s="32">
        <f t="shared" si="8"/>
        <v>24063.853999999999</v>
      </c>
      <c r="F49" s="32">
        <f t="shared" si="8"/>
        <v>23563.853999999999</v>
      </c>
      <c r="G49" s="108"/>
      <c r="H49" s="108"/>
      <c r="I49" s="109">
        <v>41640</v>
      </c>
      <c r="J49" s="110">
        <v>44196</v>
      </c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</row>
    <row r="50" spans="1:224" s="26" customFormat="1" ht="11.1" customHeight="1" x14ac:dyDescent="0.2">
      <c r="A50" s="106" t="s">
        <v>1</v>
      </c>
      <c r="B50" s="107"/>
      <c r="C50" s="32">
        <f t="shared" si="8"/>
        <v>0</v>
      </c>
      <c r="D50" s="32">
        <f t="shared" si="8"/>
        <v>0</v>
      </c>
      <c r="E50" s="32">
        <f t="shared" si="8"/>
        <v>0</v>
      </c>
      <c r="F50" s="32">
        <f t="shared" si="8"/>
        <v>0</v>
      </c>
      <c r="G50" s="108"/>
      <c r="H50" s="108"/>
      <c r="I50" s="109"/>
      <c r="J50" s="110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</row>
    <row r="51" spans="1:224" s="26" customFormat="1" ht="11.1" customHeight="1" x14ac:dyDescent="0.2">
      <c r="A51" s="106" t="s">
        <v>2</v>
      </c>
      <c r="B51" s="107"/>
      <c r="C51" s="32">
        <f t="shared" si="8"/>
        <v>102640.708</v>
      </c>
      <c r="D51" s="32">
        <f t="shared" si="8"/>
        <v>55613</v>
      </c>
      <c r="E51" s="32">
        <f t="shared" si="8"/>
        <v>23763.853999999999</v>
      </c>
      <c r="F51" s="32">
        <f t="shared" si="8"/>
        <v>23263.853999999999</v>
      </c>
      <c r="G51" s="108"/>
      <c r="H51" s="108"/>
      <c r="I51" s="109"/>
      <c r="J51" s="110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</row>
    <row r="52" spans="1:224" s="26" customFormat="1" ht="11.1" customHeight="1" x14ac:dyDescent="0.2">
      <c r="A52" s="106" t="s">
        <v>3</v>
      </c>
      <c r="B52" s="107"/>
      <c r="C52" s="32">
        <f t="shared" si="8"/>
        <v>900</v>
      </c>
      <c r="D52" s="32">
        <f t="shared" si="8"/>
        <v>300</v>
      </c>
      <c r="E52" s="32">
        <f t="shared" si="8"/>
        <v>300</v>
      </c>
      <c r="F52" s="32">
        <f t="shared" si="8"/>
        <v>300</v>
      </c>
      <c r="G52" s="108"/>
      <c r="H52" s="108"/>
      <c r="I52" s="109"/>
      <c r="J52" s="110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</row>
    <row r="53" spans="1:224" s="26" customFormat="1" ht="11.1" customHeight="1" x14ac:dyDescent="0.2">
      <c r="A53" s="106" t="s">
        <v>4</v>
      </c>
      <c r="B53" s="107"/>
      <c r="C53" s="32">
        <f t="shared" si="8"/>
        <v>0</v>
      </c>
      <c r="D53" s="32">
        <f t="shared" si="8"/>
        <v>0</v>
      </c>
      <c r="E53" s="32">
        <f t="shared" si="8"/>
        <v>0</v>
      </c>
      <c r="F53" s="32">
        <f t="shared" si="8"/>
        <v>0</v>
      </c>
      <c r="G53" s="108"/>
      <c r="H53" s="108"/>
      <c r="I53" s="109"/>
      <c r="J53" s="110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</row>
    <row r="54" spans="1:224" s="26" customFormat="1" ht="11.1" customHeight="1" x14ac:dyDescent="0.2">
      <c r="A54" s="106" t="s">
        <v>40</v>
      </c>
      <c r="B54" s="107"/>
      <c r="C54" s="32">
        <f t="shared" si="8"/>
        <v>0</v>
      </c>
      <c r="D54" s="32">
        <f t="shared" si="8"/>
        <v>0</v>
      </c>
      <c r="E54" s="32">
        <f t="shared" si="8"/>
        <v>0</v>
      </c>
      <c r="F54" s="32">
        <f t="shared" si="8"/>
        <v>0</v>
      </c>
      <c r="G54" s="108"/>
      <c r="H54" s="108"/>
      <c r="I54" s="109"/>
      <c r="J54" s="110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</row>
    <row r="55" spans="1:224" s="26" customFormat="1" ht="11.1" customHeight="1" x14ac:dyDescent="0.2">
      <c r="A55" s="114" t="s">
        <v>41</v>
      </c>
      <c r="B55" s="115"/>
      <c r="C55" s="33">
        <f t="shared" si="8"/>
        <v>0</v>
      </c>
      <c r="D55" s="33">
        <f t="shared" si="8"/>
        <v>0</v>
      </c>
      <c r="E55" s="33">
        <f t="shared" si="8"/>
        <v>0</v>
      </c>
      <c r="F55" s="33">
        <f t="shared" si="8"/>
        <v>0</v>
      </c>
      <c r="G55" s="126"/>
      <c r="H55" s="126"/>
      <c r="I55" s="127"/>
      <c r="J55" s="128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</row>
    <row r="56" spans="1:224" s="26" customFormat="1" ht="19.5" x14ac:dyDescent="0.15">
      <c r="A56" s="78" t="s">
        <v>51</v>
      </c>
      <c r="B56" s="104" t="s">
        <v>113</v>
      </c>
      <c r="C56" s="104"/>
      <c r="D56" s="104"/>
      <c r="E56" s="104"/>
      <c r="F56" s="104"/>
      <c r="G56" s="104"/>
      <c r="H56" s="104"/>
      <c r="I56" s="104"/>
      <c r="J56" s="10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</row>
    <row r="57" spans="1:224" s="26" customFormat="1" ht="9.75" x14ac:dyDescent="0.2">
      <c r="A57" s="106" t="s">
        <v>5</v>
      </c>
      <c r="B57" s="107"/>
      <c r="C57" s="22">
        <f t="shared" ref="C57:C63" si="9">SUM(D57,E57,F57)</f>
        <v>9855</v>
      </c>
      <c r="D57" s="27">
        <f>SUM(D58:D63)</f>
        <v>3285</v>
      </c>
      <c r="E57" s="27">
        <f t="shared" ref="E57:F57" si="10">SUM(E58:E63)</f>
        <v>3285</v>
      </c>
      <c r="F57" s="27">
        <f t="shared" si="10"/>
        <v>3285</v>
      </c>
      <c r="G57" s="108" t="s">
        <v>19</v>
      </c>
      <c r="H57" s="108" t="s">
        <v>28</v>
      </c>
      <c r="I57" s="109">
        <v>43101</v>
      </c>
      <c r="J57" s="110">
        <v>44196</v>
      </c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</row>
    <row r="58" spans="1:224" s="26" customFormat="1" ht="11.1" customHeight="1" x14ac:dyDescent="0.2">
      <c r="A58" s="106" t="s">
        <v>1</v>
      </c>
      <c r="B58" s="107"/>
      <c r="C58" s="22">
        <f t="shared" si="9"/>
        <v>0</v>
      </c>
      <c r="D58" s="22"/>
      <c r="E58" s="22"/>
      <c r="F58" s="22"/>
      <c r="G58" s="108"/>
      <c r="H58" s="108"/>
      <c r="I58" s="109"/>
      <c r="J58" s="110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</row>
    <row r="59" spans="1:224" s="26" customFormat="1" ht="11.1" customHeight="1" x14ac:dyDescent="0.2">
      <c r="A59" s="106" t="s">
        <v>2</v>
      </c>
      <c r="B59" s="107"/>
      <c r="C59" s="22">
        <f t="shared" si="9"/>
        <v>9855</v>
      </c>
      <c r="D59" s="22">
        <v>3285</v>
      </c>
      <c r="E59" s="22">
        <v>3285</v>
      </c>
      <c r="F59" s="22">
        <v>3285</v>
      </c>
      <c r="G59" s="108"/>
      <c r="H59" s="108"/>
      <c r="I59" s="109"/>
      <c r="J59" s="110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</row>
    <row r="60" spans="1:224" s="26" customFormat="1" ht="11.1" customHeight="1" x14ac:dyDescent="0.2">
      <c r="A60" s="106" t="s">
        <v>3</v>
      </c>
      <c r="B60" s="107"/>
      <c r="C60" s="22">
        <f t="shared" si="9"/>
        <v>0</v>
      </c>
      <c r="D60" s="22"/>
      <c r="E60" s="22"/>
      <c r="F60" s="22"/>
      <c r="G60" s="108"/>
      <c r="H60" s="108"/>
      <c r="I60" s="109"/>
      <c r="J60" s="110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</row>
    <row r="61" spans="1:224" s="26" customFormat="1" ht="11.1" customHeight="1" x14ac:dyDescent="0.2">
      <c r="A61" s="106" t="s">
        <v>4</v>
      </c>
      <c r="B61" s="107"/>
      <c r="C61" s="22">
        <f t="shared" si="9"/>
        <v>0</v>
      </c>
      <c r="D61" s="22"/>
      <c r="E61" s="22"/>
      <c r="F61" s="22"/>
      <c r="G61" s="108"/>
      <c r="H61" s="108"/>
      <c r="I61" s="109"/>
      <c r="J61" s="110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</row>
    <row r="62" spans="1:224" s="26" customFormat="1" ht="11.1" customHeight="1" x14ac:dyDescent="0.2">
      <c r="A62" s="106" t="s">
        <v>40</v>
      </c>
      <c r="B62" s="107"/>
      <c r="C62" s="22">
        <f t="shared" si="9"/>
        <v>0</v>
      </c>
      <c r="D62" s="22"/>
      <c r="E62" s="22"/>
      <c r="F62" s="22"/>
      <c r="G62" s="108"/>
      <c r="H62" s="108"/>
      <c r="I62" s="109"/>
      <c r="J62" s="110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</row>
    <row r="63" spans="1:224" s="26" customFormat="1" ht="11.1" customHeight="1" x14ac:dyDescent="0.2">
      <c r="A63" s="106" t="s">
        <v>41</v>
      </c>
      <c r="B63" s="107"/>
      <c r="C63" s="22">
        <f t="shared" si="9"/>
        <v>0</v>
      </c>
      <c r="D63" s="22"/>
      <c r="E63" s="22"/>
      <c r="F63" s="22"/>
      <c r="G63" s="108"/>
      <c r="H63" s="108"/>
      <c r="I63" s="109"/>
      <c r="J63" s="110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</row>
    <row r="64" spans="1:224" s="96" customFormat="1" ht="19.5" x14ac:dyDescent="0.2">
      <c r="A64" s="82" t="s">
        <v>46</v>
      </c>
      <c r="B64" s="170" t="s">
        <v>142</v>
      </c>
      <c r="C64" s="171"/>
      <c r="D64" s="171"/>
      <c r="E64" s="171"/>
      <c r="F64" s="147"/>
      <c r="G64" s="83"/>
      <c r="H64" s="84" t="s">
        <v>88</v>
      </c>
      <c r="I64" s="84" t="s">
        <v>88</v>
      </c>
      <c r="J64" s="85" t="s">
        <v>192</v>
      </c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5"/>
      <c r="FA64" s="95"/>
      <c r="FB64" s="95"/>
      <c r="FC64" s="95"/>
      <c r="FD64" s="95"/>
      <c r="FE64" s="95"/>
      <c r="FF64" s="95"/>
      <c r="FG64" s="95"/>
      <c r="FH64" s="95"/>
      <c r="FI64" s="95"/>
      <c r="FJ64" s="95"/>
      <c r="FK64" s="95"/>
      <c r="FL64" s="95"/>
      <c r="FM64" s="95"/>
      <c r="FN64" s="95"/>
      <c r="FO64" s="95"/>
      <c r="FP64" s="95"/>
      <c r="FQ64" s="95"/>
      <c r="FR64" s="95"/>
      <c r="FS64" s="95"/>
      <c r="FT64" s="95"/>
      <c r="FU64" s="95"/>
      <c r="FV64" s="95"/>
      <c r="FW64" s="95"/>
      <c r="FX64" s="95"/>
      <c r="FY64" s="95"/>
      <c r="FZ64" s="95"/>
      <c r="GA64" s="95"/>
      <c r="GB64" s="95"/>
      <c r="GC64" s="95"/>
      <c r="GD64" s="95"/>
      <c r="GE64" s="95"/>
      <c r="GF64" s="95"/>
      <c r="GG64" s="95"/>
      <c r="GH64" s="95"/>
      <c r="GI64" s="95"/>
      <c r="GJ64" s="95"/>
      <c r="GK64" s="95"/>
      <c r="GL64" s="95"/>
      <c r="GM64" s="95"/>
      <c r="GN64" s="95"/>
      <c r="GO64" s="95"/>
      <c r="GP64" s="95"/>
      <c r="GQ64" s="95"/>
      <c r="GR64" s="95"/>
      <c r="GS64" s="95"/>
      <c r="GT64" s="95"/>
      <c r="GU64" s="95"/>
      <c r="GV64" s="95"/>
      <c r="GW64" s="95"/>
      <c r="GX64" s="95"/>
      <c r="GY64" s="95"/>
      <c r="GZ64" s="95"/>
      <c r="HA64" s="95"/>
      <c r="HB64" s="95"/>
      <c r="HC64" s="95"/>
      <c r="HD64" s="95"/>
      <c r="HE64" s="95"/>
      <c r="HF64" s="95"/>
      <c r="HG64" s="95"/>
      <c r="HH64" s="95"/>
      <c r="HI64" s="95"/>
      <c r="HJ64" s="95"/>
      <c r="HK64" s="95"/>
      <c r="HL64" s="95"/>
      <c r="HM64" s="95"/>
      <c r="HN64" s="95"/>
      <c r="HO64" s="95"/>
      <c r="HP64" s="95"/>
    </row>
    <row r="65" spans="1:224" s="26" customFormat="1" ht="19.5" x14ac:dyDescent="0.15">
      <c r="A65" s="19" t="s">
        <v>52</v>
      </c>
      <c r="B65" s="104" t="s">
        <v>114</v>
      </c>
      <c r="C65" s="104"/>
      <c r="D65" s="104"/>
      <c r="E65" s="104"/>
      <c r="F65" s="104"/>
      <c r="G65" s="104"/>
      <c r="H65" s="104"/>
      <c r="I65" s="104"/>
      <c r="J65" s="10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</row>
    <row r="66" spans="1:224" s="26" customFormat="1" ht="9.75" x14ac:dyDescent="0.2">
      <c r="A66" s="106" t="s">
        <v>5</v>
      </c>
      <c r="B66" s="107"/>
      <c r="C66" s="22">
        <f t="shared" ref="C66:C72" si="11">SUM(D66,E66,F66)</f>
        <v>3153.6000000000004</v>
      </c>
      <c r="D66" s="27">
        <f>SUM(D67:D72)</f>
        <v>1051.2</v>
      </c>
      <c r="E66" s="27">
        <f t="shared" ref="E66:F66" si="12">SUM(E67:E72)</f>
        <v>1051.2</v>
      </c>
      <c r="F66" s="27">
        <f t="shared" si="12"/>
        <v>1051.2</v>
      </c>
      <c r="G66" s="108" t="s">
        <v>19</v>
      </c>
      <c r="H66" s="108" t="s">
        <v>16</v>
      </c>
      <c r="I66" s="109">
        <v>43101</v>
      </c>
      <c r="J66" s="110">
        <v>44196</v>
      </c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</row>
    <row r="67" spans="1:224" s="26" customFormat="1" ht="11.1" customHeight="1" x14ac:dyDescent="0.2">
      <c r="A67" s="106" t="s">
        <v>1</v>
      </c>
      <c r="B67" s="107"/>
      <c r="C67" s="22">
        <f t="shared" si="11"/>
        <v>0</v>
      </c>
      <c r="D67" s="22"/>
      <c r="E67" s="22"/>
      <c r="F67" s="22"/>
      <c r="G67" s="108"/>
      <c r="H67" s="108"/>
      <c r="I67" s="109"/>
      <c r="J67" s="110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</row>
    <row r="68" spans="1:224" s="26" customFormat="1" ht="11.1" customHeight="1" x14ac:dyDescent="0.2">
      <c r="A68" s="106" t="s">
        <v>2</v>
      </c>
      <c r="B68" s="107"/>
      <c r="C68" s="22">
        <f t="shared" si="11"/>
        <v>3153.6000000000004</v>
      </c>
      <c r="D68" s="22">
        <v>1051.2</v>
      </c>
      <c r="E68" s="22">
        <v>1051.2</v>
      </c>
      <c r="F68" s="22">
        <v>1051.2</v>
      </c>
      <c r="G68" s="108"/>
      <c r="H68" s="108"/>
      <c r="I68" s="109"/>
      <c r="J68" s="110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</row>
    <row r="69" spans="1:224" s="26" customFormat="1" ht="11.1" customHeight="1" x14ac:dyDescent="0.2">
      <c r="A69" s="106" t="s">
        <v>3</v>
      </c>
      <c r="B69" s="107"/>
      <c r="C69" s="22">
        <f t="shared" si="11"/>
        <v>0</v>
      </c>
      <c r="D69" s="22"/>
      <c r="E69" s="22"/>
      <c r="F69" s="22"/>
      <c r="G69" s="108"/>
      <c r="H69" s="108"/>
      <c r="I69" s="109"/>
      <c r="J69" s="110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</row>
    <row r="70" spans="1:224" s="26" customFormat="1" ht="11.1" customHeight="1" x14ac:dyDescent="0.2">
      <c r="A70" s="106" t="s">
        <v>4</v>
      </c>
      <c r="B70" s="107"/>
      <c r="C70" s="22">
        <f t="shared" si="11"/>
        <v>0</v>
      </c>
      <c r="D70" s="22"/>
      <c r="E70" s="22"/>
      <c r="F70" s="22"/>
      <c r="G70" s="108"/>
      <c r="H70" s="108"/>
      <c r="I70" s="109"/>
      <c r="J70" s="110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</row>
    <row r="71" spans="1:224" s="26" customFormat="1" ht="11.1" customHeight="1" x14ac:dyDescent="0.2">
      <c r="A71" s="106" t="s">
        <v>40</v>
      </c>
      <c r="B71" s="107"/>
      <c r="C71" s="22">
        <f t="shared" si="11"/>
        <v>0</v>
      </c>
      <c r="D71" s="22"/>
      <c r="E71" s="22"/>
      <c r="F71" s="22"/>
      <c r="G71" s="108"/>
      <c r="H71" s="108"/>
      <c r="I71" s="109"/>
      <c r="J71" s="110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</row>
    <row r="72" spans="1:224" s="26" customFormat="1" ht="11.1" customHeight="1" x14ac:dyDescent="0.2">
      <c r="A72" s="106" t="s">
        <v>41</v>
      </c>
      <c r="B72" s="107"/>
      <c r="C72" s="22">
        <f t="shared" si="11"/>
        <v>0</v>
      </c>
      <c r="D72" s="22"/>
      <c r="E72" s="22"/>
      <c r="F72" s="22"/>
      <c r="G72" s="108"/>
      <c r="H72" s="108"/>
      <c r="I72" s="109"/>
      <c r="J72" s="110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</row>
    <row r="73" spans="1:224" s="96" customFormat="1" ht="19.5" x14ac:dyDescent="0.2">
      <c r="A73" s="82" t="s">
        <v>46</v>
      </c>
      <c r="B73" s="170" t="s">
        <v>142</v>
      </c>
      <c r="C73" s="171"/>
      <c r="D73" s="171"/>
      <c r="E73" s="171"/>
      <c r="F73" s="147"/>
      <c r="G73" s="83"/>
      <c r="H73" s="84" t="s">
        <v>88</v>
      </c>
      <c r="I73" s="84" t="s">
        <v>88</v>
      </c>
      <c r="J73" s="85" t="s">
        <v>192</v>
      </c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  <c r="CW73" s="95"/>
      <c r="CX73" s="95"/>
      <c r="CY73" s="95"/>
      <c r="CZ73" s="95"/>
      <c r="DA73" s="95"/>
      <c r="DB73" s="95"/>
      <c r="DC73" s="95"/>
      <c r="DD73" s="95"/>
      <c r="DE73" s="95"/>
      <c r="DF73" s="95"/>
      <c r="DG73" s="95"/>
      <c r="DH73" s="95"/>
      <c r="DI73" s="95"/>
      <c r="DJ73" s="95"/>
      <c r="DK73" s="95"/>
      <c r="DL73" s="95"/>
      <c r="DM73" s="95"/>
      <c r="DN73" s="95"/>
      <c r="DO73" s="95"/>
      <c r="DP73" s="95"/>
      <c r="DQ73" s="95"/>
      <c r="DR73" s="95"/>
      <c r="DS73" s="95"/>
      <c r="DT73" s="95"/>
      <c r="DU73" s="95"/>
      <c r="DV73" s="95"/>
      <c r="DW73" s="95"/>
      <c r="DX73" s="95"/>
      <c r="DY73" s="95"/>
      <c r="DZ73" s="95"/>
      <c r="EA73" s="95"/>
      <c r="EB73" s="95"/>
      <c r="EC73" s="95"/>
      <c r="ED73" s="95"/>
      <c r="EE73" s="95"/>
      <c r="EF73" s="95"/>
      <c r="EG73" s="95"/>
      <c r="EH73" s="95"/>
      <c r="EI73" s="95"/>
      <c r="EJ73" s="95"/>
      <c r="EK73" s="95"/>
      <c r="EL73" s="95"/>
      <c r="EM73" s="95"/>
      <c r="EN73" s="95"/>
      <c r="EO73" s="95"/>
      <c r="EP73" s="95"/>
      <c r="EQ73" s="95"/>
      <c r="ER73" s="95"/>
      <c r="ES73" s="95"/>
      <c r="ET73" s="95"/>
      <c r="EU73" s="95"/>
      <c r="EV73" s="95"/>
      <c r="EW73" s="95"/>
      <c r="EX73" s="95"/>
      <c r="EY73" s="95"/>
      <c r="EZ73" s="95"/>
      <c r="FA73" s="95"/>
      <c r="FB73" s="95"/>
      <c r="FC73" s="95"/>
      <c r="FD73" s="95"/>
      <c r="FE73" s="95"/>
      <c r="FF73" s="95"/>
      <c r="FG73" s="95"/>
      <c r="FH73" s="95"/>
      <c r="FI73" s="95"/>
      <c r="FJ73" s="95"/>
      <c r="FK73" s="95"/>
      <c r="FL73" s="95"/>
      <c r="FM73" s="95"/>
      <c r="FN73" s="95"/>
      <c r="FO73" s="95"/>
      <c r="FP73" s="95"/>
      <c r="FQ73" s="95"/>
      <c r="FR73" s="95"/>
      <c r="FS73" s="95"/>
      <c r="FT73" s="95"/>
      <c r="FU73" s="95"/>
      <c r="FV73" s="95"/>
      <c r="FW73" s="95"/>
      <c r="FX73" s="95"/>
      <c r="FY73" s="95"/>
      <c r="FZ73" s="95"/>
      <c r="GA73" s="95"/>
      <c r="GB73" s="95"/>
      <c r="GC73" s="95"/>
      <c r="GD73" s="95"/>
      <c r="GE73" s="95"/>
      <c r="GF73" s="95"/>
      <c r="GG73" s="95"/>
      <c r="GH73" s="95"/>
      <c r="GI73" s="95"/>
      <c r="GJ73" s="95"/>
      <c r="GK73" s="95"/>
      <c r="GL73" s="95"/>
      <c r="GM73" s="95"/>
      <c r="GN73" s="95"/>
      <c r="GO73" s="95"/>
      <c r="GP73" s="95"/>
      <c r="GQ73" s="95"/>
      <c r="GR73" s="95"/>
      <c r="GS73" s="95"/>
      <c r="GT73" s="95"/>
      <c r="GU73" s="95"/>
      <c r="GV73" s="95"/>
      <c r="GW73" s="95"/>
      <c r="GX73" s="95"/>
      <c r="GY73" s="95"/>
      <c r="GZ73" s="95"/>
      <c r="HA73" s="95"/>
      <c r="HB73" s="95"/>
      <c r="HC73" s="95"/>
      <c r="HD73" s="95"/>
      <c r="HE73" s="95"/>
      <c r="HF73" s="95"/>
      <c r="HG73" s="95"/>
      <c r="HH73" s="95"/>
      <c r="HI73" s="95"/>
      <c r="HJ73" s="95"/>
      <c r="HK73" s="95"/>
      <c r="HL73" s="95"/>
      <c r="HM73" s="95"/>
      <c r="HN73" s="95"/>
      <c r="HO73" s="95"/>
      <c r="HP73" s="95"/>
    </row>
    <row r="74" spans="1:224" s="26" customFormat="1" ht="19.5" x14ac:dyDescent="0.15">
      <c r="A74" s="19" t="s">
        <v>53</v>
      </c>
      <c r="B74" s="104" t="s">
        <v>115</v>
      </c>
      <c r="C74" s="104"/>
      <c r="D74" s="104"/>
      <c r="E74" s="104"/>
      <c r="F74" s="104"/>
      <c r="G74" s="104"/>
      <c r="H74" s="104"/>
      <c r="I74" s="104"/>
      <c r="J74" s="10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</row>
    <row r="75" spans="1:224" s="26" customFormat="1" ht="9.75" x14ac:dyDescent="0.2">
      <c r="A75" s="106" t="s">
        <v>5</v>
      </c>
      <c r="B75" s="107"/>
      <c r="C75" s="22">
        <f t="shared" ref="C75:C81" si="13">SUM(D75,E75,F75)</f>
        <v>3186</v>
      </c>
      <c r="D75" s="27">
        <f>SUM(D76:D81)</f>
        <v>1062</v>
      </c>
      <c r="E75" s="27">
        <f t="shared" ref="E75:F75" si="14">SUM(E76:E81)</f>
        <v>1062</v>
      </c>
      <c r="F75" s="27">
        <f t="shared" si="14"/>
        <v>1062</v>
      </c>
      <c r="G75" s="108" t="s">
        <v>19</v>
      </c>
      <c r="H75" s="108" t="s">
        <v>29</v>
      </c>
      <c r="I75" s="109">
        <v>43101</v>
      </c>
      <c r="J75" s="110">
        <v>44196</v>
      </c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</row>
    <row r="76" spans="1:224" s="26" customFormat="1" ht="11.1" customHeight="1" x14ac:dyDescent="0.2">
      <c r="A76" s="106" t="s">
        <v>1</v>
      </c>
      <c r="B76" s="107"/>
      <c r="C76" s="22">
        <f t="shared" si="13"/>
        <v>0</v>
      </c>
      <c r="D76" s="22"/>
      <c r="E76" s="22"/>
      <c r="F76" s="22"/>
      <c r="G76" s="108"/>
      <c r="H76" s="108"/>
      <c r="I76" s="109"/>
      <c r="J76" s="110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</row>
    <row r="77" spans="1:224" s="26" customFormat="1" ht="11.1" customHeight="1" x14ac:dyDescent="0.2">
      <c r="A77" s="106" t="s">
        <v>2</v>
      </c>
      <c r="B77" s="107"/>
      <c r="C77" s="22">
        <f t="shared" si="13"/>
        <v>3186</v>
      </c>
      <c r="D77" s="22">
        <v>1062</v>
      </c>
      <c r="E77" s="22">
        <v>1062</v>
      </c>
      <c r="F77" s="22">
        <v>1062</v>
      </c>
      <c r="G77" s="108"/>
      <c r="H77" s="108"/>
      <c r="I77" s="109"/>
      <c r="J77" s="110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</row>
    <row r="78" spans="1:224" s="26" customFormat="1" ht="11.1" customHeight="1" x14ac:dyDescent="0.2">
      <c r="A78" s="106" t="s">
        <v>3</v>
      </c>
      <c r="B78" s="107"/>
      <c r="C78" s="22">
        <f t="shared" si="13"/>
        <v>0</v>
      </c>
      <c r="D78" s="22"/>
      <c r="E78" s="22"/>
      <c r="F78" s="22"/>
      <c r="G78" s="108"/>
      <c r="H78" s="108"/>
      <c r="I78" s="109"/>
      <c r="J78" s="110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</row>
    <row r="79" spans="1:224" s="26" customFormat="1" ht="11.1" customHeight="1" x14ac:dyDescent="0.2">
      <c r="A79" s="106" t="s">
        <v>4</v>
      </c>
      <c r="B79" s="107"/>
      <c r="C79" s="22">
        <f t="shared" si="13"/>
        <v>0</v>
      </c>
      <c r="D79" s="22"/>
      <c r="E79" s="22"/>
      <c r="F79" s="22"/>
      <c r="G79" s="108"/>
      <c r="H79" s="108"/>
      <c r="I79" s="109"/>
      <c r="J79" s="110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</row>
    <row r="80" spans="1:224" s="26" customFormat="1" ht="11.1" customHeight="1" x14ac:dyDescent="0.2">
      <c r="A80" s="106" t="s">
        <v>40</v>
      </c>
      <c r="B80" s="107"/>
      <c r="C80" s="22">
        <f t="shared" si="13"/>
        <v>0</v>
      </c>
      <c r="D80" s="22"/>
      <c r="E80" s="22"/>
      <c r="F80" s="22"/>
      <c r="G80" s="108"/>
      <c r="H80" s="108"/>
      <c r="I80" s="109"/>
      <c r="J80" s="110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</row>
    <row r="81" spans="1:224" s="26" customFormat="1" ht="11.1" customHeight="1" x14ac:dyDescent="0.2">
      <c r="A81" s="106" t="s">
        <v>41</v>
      </c>
      <c r="B81" s="107"/>
      <c r="C81" s="22">
        <f t="shared" si="13"/>
        <v>0</v>
      </c>
      <c r="D81" s="22"/>
      <c r="E81" s="22"/>
      <c r="F81" s="22"/>
      <c r="G81" s="108"/>
      <c r="H81" s="108"/>
      <c r="I81" s="109"/>
      <c r="J81" s="110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</row>
    <row r="82" spans="1:224" s="96" customFormat="1" ht="19.5" x14ac:dyDescent="0.2">
      <c r="A82" s="82" t="s">
        <v>46</v>
      </c>
      <c r="B82" s="170" t="s">
        <v>143</v>
      </c>
      <c r="C82" s="171"/>
      <c r="D82" s="171"/>
      <c r="E82" s="171"/>
      <c r="F82" s="147"/>
      <c r="G82" s="83"/>
      <c r="H82" s="84" t="s">
        <v>88</v>
      </c>
      <c r="I82" s="84" t="s">
        <v>88</v>
      </c>
      <c r="J82" s="85" t="s">
        <v>192</v>
      </c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  <c r="DH82" s="95"/>
      <c r="DI82" s="95"/>
      <c r="DJ82" s="95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5"/>
      <c r="DY82" s="95"/>
      <c r="DZ82" s="95"/>
      <c r="EA82" s="95"/>
      <c r="EB82" s="95"/>
      <c r="EC82" s="95"/>
      <c r="ED82" s="95"/>
      <c r="EE82" s="95"/>
      <c r="EF82" s="95"/>
      <c r="EG82" s="95"/>
      <c r="EH82" s="95"/>
      <c r="EI82" s="95"/>
      <c r="EJ82" s="95"/>
      <c r="EK82" s="95"/>
      <c r="EL82" s="95"/>
      <c r="EM82" s="95"/>
      <c r="EN82" s="95"/>
      <c r="EO82" s="95"/>
      <c r="EP82" s="95"/>
      <c r="EQ82" s="95"/>
      <c r="ER82" s="95"/>
      <c r="ES82" s="95"/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95"/>
      <c r="FG82" s="95"/>
      <c r="FH82" s="95"/>
      <c r="FI82" s="95"/>
      <c r="FJ82" s="95"/>
      <c r="FK82" s="95"/>
      <c r="FL82" s="95"/>
      <c r="FM82" s="95"/>
      <c r="FN82" s="95"/>
      <c r="FO82" s="95"/>
      <c r="FP82" s="95"/>
      <c r="FQ82" s="95"/>
      <c r="FR82" s="95"/>
      <c r="FS82" s="95"/>
      <c r="FT82" s="95"/>
      <c r="FU82" s="95"/>
      <c r="FV82" s="95"/>
      <c r="FW82" s="95"/>
      <c r="FX82" s="95"/>
      <c r="FY82" s="95"/>
      <c r="FZ82" s="95"/>
      <c r="GA82" s="95"/>
      <c r="GB82" s="95"/>
      <c r="GC82" s="95"/>
      <c r="GD82" s="95"/>
      <c r="GE82" s="95"/>
      <c r="GF82" s="95"/>
      <c r="GG82" s="95"/>
      <c r="GH82" s="95"/>
      <c r="GI82" s="95"/>
      <c r="GJ82" s="95"/>
      <c r="GK82" s="95"/>
      <c r="GL82" s="95"/>
      <c r="GM82" s="95"/>
      <c r="GN82" s="95"/>
      <c r="GO82" s="95"/>
      <c r="GP82" s="95"/>
      <c r="GQ82" s="95"/>
      <c r="GR82" s="95"/>
      <c r="GS82" s="95"/>
      <c r="GT82" s="95"/>
      <c r="GU82" s="95"/>
      <c r="GV82" s="95"/>
      <c r="GW82" s="95"/>
      <c r="GX82" s="95"/>
      <c r="GY82" s="95"/>
      <c r="GZ82" s="95"/>
      <c r="HA82" s="95"/>
      <c r="HB82" s="95"/>
      <c r="HC82" s="95"/>
      <c r="HD82" s="95"/>
      <c r="HE82" s="95"/>
      <c r="HF82" s="95"/>
      <c r="HG82" s="95"/>
      <c r="HH82" s="95"/>
      <c r="HI82" s="95"/>
      <c r="HJ82" s="95"/>
      <c r="HK82" s="95"/>
      <c r="HL82" s="95"/>
      <c r="HM82" s="95"/>
      <c r="HN82" s="95"/>
      <c r="HO82" s="95"/>
      <c r="HP82" s="95"/>
    </row>
    <row r="83" spans="1:224" s="26" customFormat="1" ht="19.5" x14ac:dyDescent="0.15">
      <c r="A83" s="19" t="s">
        <v>54</v>
      </c>
      <c r="B83" s="104" t="s">
        <v>139</v>
      </c>
      <c r="C83" s="104"/>
      <c r="D83" s="104"/>
      <c r="E83" s="104"/>
      <c r="F83" s="104"/>
      <c r="G83" s="104"/>
      <c r="H83" s="104"/>
      <c r="I83" s="104"/>
      <c r="J83" s="10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</row>
    <row r="84" spans="1:224" s="26" customFormat="1" ht="9.75" x14ac:dyDescent="0.2">
      <c r="A84" s="106" t="s">
        <v>5</v>
      </c>
      <c r="B84" s="107"/>
      <c r="C84" s="22">
        <f t="shared" ref="C84:C90" si="15">SUM(D84,E84,F84)</f>
        <v>4281.308</v>
      </c>
      <c r="D84" s="27">
        <f>SUM(D85:D90)</f>
        <v>0</v>
      </c>
      <c r="E84" s="27">
        <f t="shared" ref="E84:F84" si="16">SUM(E85:E90)</f>
        <v>2140.654</v>
      </c>
      <c r="F84" s="27">
        <f t="shared" si="16"/>
        <v>2140.654</v>
      </c>
      <c r="G84" s="108" t="s">
        <v>19</v>
      </c>
      <c r="H84" s="108" t="s">
        <v>30</v>
      </c>
      <c r="I84" s="109">
        <v>43466</v>
      </c>
      <c r="J84" s="110">
        <v>44196</v>
      </c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</row>
    <row r="85" spans="1:224" s="26" customFormat="1" ht="11.1" customHeight="1" x14ac:dyDescent="0.2">
      <c r="A85" s="106" t="s">
        <v>1</v>
      </c>
      <c r="B85" s="107"/>
      <c r="C85" s="22">
        <f t="shared" si="15"/>
        <v>0</v>
      </c>
      <c r="D85" s="22"/>
      <c r="E85" s="22"/>
      <c r="F85" s="22"/>
      <c r="G85" s="108"/>
      <c r="H85" s="108"/>
      <c r="I85" s="109"/>
      <c r="J85" s="110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</row>
    <row r="86" spans="1:224" s="26" customFormat="1" ht="11.1" customHeight="1" x14ac:dyDescent="0.2">
      <c r="A86" s="106" t="s">
        <v>2</v>
      </c>
      <c r="B86" s="107"/>
      <c r="C86" s="22">
        <f t="shared" si="15"/>
        <v>4281.308</v>
      </c>
      <c r="D86" s="22"/>
      <c r="E86" s="22">
        <f>3015.654+150-1025</f>
        <v>2140.654</v>
      </c>
      <c r="F86" s="22">
        <f>3015.654+150-1025</f>
        <v>2140.654</v>
      </c>
      <c r="G86" s="108"/>
      <c r="H86" s="108"/>
      <c r="I86" s="109"/>
      <c r="J86" s="110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</row>
    <row r="87" spans="1:224" s="26" customFormat="1" ht="11.1" customHeight="1" x14ac:dyDescent="0.2">
      <c r="A87" s="106" t="s">
        <v>3</v>
      </c>
      <c r="B87" s="107"/>
      <c r="C87" s="22">
        <f t="shared" si="15"/>
        <v>0</v>
      </c>
      <c r="D87" s="22"/>
      <c r="E87" s="22"/>
      <c r="F87" s="22"/>
      <c r="G87" s="108"/>
      <c r="H87" s="108"/>
      <c r="I87" s="109"/>
      <c r="J87" s="110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</row>
    <row r="88" spans="1:224" s="26" customFormat="1" ht="11.1" customHeight="1" x14ac:dyDescent="0.2">
      <c r="A88" s="106" t="s">
        <v>4</v>
      </c>
      <c r="B88" s="107"/>
      <c r="C88" s="22">
        <f t="shared" si="15"/>
        <v>0</v>
      </c>
      <c r="D88" s="22"/>
      <c r="E88" s="22"/>
      <c r="F88" s="22"/>
      <c r="G88" s="108"/>
      <c r="H88" s="108"/>
      <c r="I88" s="109"/>
      <c r="J88" s="110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</row>
    <row r="89" spans="1:224" s="26" customFormat="1" ht="11.1" customHeight="1" x14ac:dyDescent="0.2">
      <c r="A89" s="106" t="s">
        <v>40</v>
      </c>
      <c r="B89" s="107"/>
      <c r="C89" s="22">
        <f t="shared" si="15"/>
        <v>0</v>
      </c>
      <c r="D89" s="22"/>
      <c r="E89" s="22"/>
      <c r="F89" s="22"/>
      <c r="G89" s="108"/>
      <c r="H89" s="108"/>
      <c r="I89" s="109"/>
      <c r="J89" s="110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</row>
    <row r="90" spans="1:224" s="26" customFormat="1" ht="11.1" customHeight="1" x14ac:dyDescent="0.2">
      <c r="A90" s="106" t="s">
        <v>41</v>
      </c>
      <c r="B90" s="107"/>
      <c r="C90" s="22">
        <f t="shared" si="15"/>
        <v>0</v>
      </c>
      <c r="D90" s="22"/>
      <c r="E90" s="22"/>
      <c r="F90" s="22"/>
      <c r="G90" s="108"/>
      <c r="H90" s="108"/>
      <c r="I90" s="109"/>
      <c r="J90" s="110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</row>
    <row r="91" spans="1:224" s="26" customFormat="1" ht="19.5" x14ac:dyDescent="0.15">
      <c r="A91" s="19" t="s">
        <v>127</v>
      </c>
      <c r="B91" s="104" t="s">
        <v>128</v>
      </c>
      <c r="C91" s="104"/>
      <c r="D91" s="104"/>
      <c r="E91" s="104"/>
      <c r="F91" s="104"/>
      <c r="G91" s="104"/>
      <c r="H91" s="104"/>
      <c r="I91" s="104"/>
      <c r="J91" s="10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</row>
    <row r="92" spans="1:224" s="26" customFormat="1" ht="9.75" x14ac:dyDescent="0.2">
      <c r="A92" s="106" t="s">
        <v>5</v>
      </c>
      <c r="B92" s="107"/>
      <c r="C92" s="22">
        <f t="shared" ref="C92:C98" si="17">SUM(D92,E92,F92)</f>
        <v>7959.0676800000001</v>
      </c>
      <c r="D92" s="27">
        <f>SUM(D93:D98)</f>
        <v>7959.0676800000001</v>
      </c>
      <c r="E92" s="27">
        <f t="shared" ref="E92:F92" si="18">SUM(E93:E98)</f>
        <v>0</v>
      </c>
      <c r="F92" s="27">
        <f t="shared" si="18"/>
        <v>0</v>
      </c>
      <c r="G92" s="108" t="s">
        <v>24</v>
      </c>
      <c r="H92" s="108" t="s">
        <v>11</v>
      </c>
      <c r="I92" s="109">
        <v>43101</v>
      </c>
      <c r="J92" s="110">
        <v>43465</v>
      </c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</row>
    <row r="93" spans="1:224" s="26" customFormat="1" ht="11.1" customHeight="1" x14ac:dyDescent="0.2">
      <c r="A93" s="117" t="s">
        <v>1</v>
      </c>
      <c r="B93" s="118"/>
      <c r="C93" s="22">
        <f t="shared" si="17"/>
        <v>0</v>
      </c>
      <c r="D93" s="22"/>
      <c r="E93" s="22"/>
      <c r="F93" s="22"/>
      <c r="G93" s="108"/>
      <c r="H93" s="108" t="s">
        <v>11</v>
      </c>
      <c r="I93" s="109"/>
      <c r="J93" s="110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</row>
    <row r="94" spans="1:224" s="26" customFormat="1" ht="11.1" customHeight="1" x14ac:dyDescent="0.2">
      <c r="A94" s="117" t="s">
        <v>2</v>
      </c>
      <c r="B94" s="118"/>
      <c r="C94" s="22">
        <f t="shared" si="17"/>
        <v>7959.0676800000001</v>
      </c>
      <c r="D94" s="22">
        <f>8000-22.7327-18.19962</f>
        <v>7959.0676800000001</v>
      </c>
      <c r="E94" s="22">
        <v>0</v>
      </c>
      <c r="F94" s="22">
        <f>8000-8000</f>
        <v>0</v>
      </c>
      <c r="G94" s="108"/>
      <c r="H94" s="108"/>
      <c r="I94" s="109"/>
      <c r="J94" s="110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</row>
    <row r="95" spans="1:224" s="26" customFormat="1" ht="11.1" customHeight="1" x14ac:dyDescent="0.2">
      <c r="A95" s="117" t="s">
        <v>3</v>
      </c>
      <c r="B95" s="118"/>
      <c r="C95" s="22">
        <f t="shared" si="17"/>
        <v>0</v>
      </c>
      <c r="D95" s="22"/>
      <c r="E95" s="22"/>
      <c r="F95" s="22"/>
      <c r="G95" s="108"/>
      <c r="H95" s="108"/>
      <c r="I95" s="109"/>
      <c r="J95" s="110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</row>
    <row r="96" spans="1:224" s="26" customFormat="1" ht="11.1" customHeight="1" x14ac:dyDescent="0.2">
      <c r="A96" s="117" t="s">
        <v>4</v>
      </c>
      <c r="B96" s="118"/>
      <c r="C96" s="22">
        <f t="shared" si="17"/>
        <v>0</v>
      </c>
      <c r="D96" s="22"/>
      <c r="E96" s="22"/>
      <c r="F96" s="22"/>
      <c r="G96" s="108"/>
      <c r="H96" s="108"/>
      <c r="I96" s="109"/>
      <c r="J96" s="110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</row>
    <row r="97" spans="1:224" s="26" customFormat="1" ht="11.1" customHeight="1" x14ac:dyDescent="0.2">
      <c r="A97" s="106" t="s">
        <v>40</v>
      </c>
      <c r="B97" s="107"/>
      <c r="C97" s="22">
        <f t="shared" si="17"/>
        <v>0</v>
      </c>
      <c r="D97" s="22"/>
      <c r="E97" s="22"/>
      <c r="F97" s="22"/>
      <c r="G97" s="108"/>
      <c r="H97" s="108"/>
      <c r="I97" s="109"/>
      <c r="J97" s="110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</row>
    <row r="98" spans="1:224" s="26" customFormat="1" ht="11.1" customHeight="1" x14ac:dyDescent="0.2">
      <c r="A98" s="114" t="s">
        <v>41</v>
      </c>
      <c r="B98" s="115"/>
      <c r="C98" s="22">
        <f t="shared" si="17"/>
        <v>0</v>
      </c>
      <c r="D98" s="28"/>
      <c r="E98" s="28"/>
      <c r="F98" s="28"/>
      <c r="G98" s="126"/>
      <c r="H98" s="126"/>
      <c r="I98" s="109"/>
      <c r="J98" s="110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</row>
    <row r="99" spans="1:224" s="26" customFormat="1" ht="19.5" x14ac:dyDescent="0.15">
      <c r="A99" s="19" t="s">
        <v>129</v>
      </c>
      <c r="B99" s="104" t="s">
        <v>140</v>
      </c>
      <c r="C99" s="104"/>
      <c r="D99" s="104"/>
      <c r="E99" s="104"/>
      <c r="F99" s="104"/>
      <c r="G99" s="104"/>
      <c r="H99" s="104"/>
      <c r="I99" s="104"/>
      <c r="J99" s="10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</row>
    <row r="100" spans="1:224" s="26" customFormat="1" ht="9.75" x14ac:dyDescent="0.2">
      <c r="A100" s="106" t="s">
        <v>5</v>
      </c>
      <c r="B100" s="107"/>
      <c r="C100" s="22">
        <f t="shared" ref="C100:C106" si="19">SUM(D100,E100,F100)</f>
        <v>3075</v>
      </c>
      <c r="D100" s="27">
        <f>SUM(D101:D106)</f>
        <v>1025</v>
      </c>
      <c r="E100" s="27">
        <f t="shared" ref="E100:F100" si="20">SUM(E101:E106)</f>
        <v>1025</v>
      </c>
      <c r="F100" s="27">
        <f t="shared" si="20"/>
        <v>1025</v>
      </c>
      <c r="G100" s="108" t="s">
        <v>24</v>
      </c>
      <c r="H100" s="108" t="s">
        <v>23</v>
      </c>
      <c r="I100" s="109">
        <v>43101</v>
      </c>
      <c r="J100" s="110">
        <v>44196</v>
      </c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</row>
    <row r="101" spans="1:224" s="26" customFormat="1" ht="11.1" customHeight="1" x14ac:dyDescent="0.2">
      <c r="A101" s="117" t="s">
        <v>1</v>
      </c>
      <c r="B101" s="118"/>
      <c r="C101" s="22">
        <f t="shared" si="19"/>
        <v>0</v>
      </c>
      <c r="D101" s="22"/>
      <c r="E101" s="22"/>
      <c r="F101" s="22"/>
      <c r="G101" s="108"/>
      <c r="H101" s="108"/>
      <c r="I101" s="109"/>
      <c r="J101" s="110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</row>
    <row r="102" spans="1:224" s="26" customFormat="1" ht="11.1" customHeight="1" x14ac:dyDescent="0.2">
      <c r="A102" s="117" t="s">
        <v>2</v>
      </c>
      <c r="B102" s="118"/>
      <c r="C102" s="22">
        <f t="shared" si="19"/>
        <v>3075</v>
      </c>
      <c r="D102" s="22">
        <v>1025</v>
      </c>
      <c r="E102" s="22">
        <v>1025</v>
      </c>
      <c r="F102" s="22">
        <v>1025</v>
      </c>
      <c r="G102" s="108"/>
      <c r="H102" s="108"/>
      <c r="I102" s="109"/>
      <c r="J102" s="110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</row>
    <row r="103" spans="1:224" s="26" customFormat="1" ht="11.1" customHeight="1" x14ac:dyDescent="0.2">
      <c r="A103" s="117" t="s">
        <v>3</v>
      </c>
      <c r="B103" s="118"/>
      <c r="C103" s="22">
        <f t="shared" si="19"/>
        <v>0</v>
      </c>
      <c r="D103" s="22"/>
      <c r="E103" s="22"/>
      <c r="F103" s="22"/>
      <c r="G103" s="108"/>
      <c r="H103" s="108"/>
      <c r="I103" s="109"/>
      <c r="J103" s="110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</row>
    <row r="104" spans="1:224" s="26" customFormat="1" ht="11.1" customHeight="1" x14ac:dyDescent="0.2">
      <c r="A104" s="117" t="s">
        <v>4</v>
      </c>
      <c r="B104" s="118"/>
      <c r="C104" s="22">
        <f t="shared" si="19"/>
        <v>0</v>
      </c>
      <c r="D104" s="22"/>
      <c r="E104" s="22"/>
      <c r="F104" s="22"/>
      <c r="G104" s="108"/>
      <c r="H104" s="108"/>
      <c r="I104" s="109"/>
      <c r="J104" s="110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</row>
    <row r="105" spans="1:224" s="26" customFormat="1" ht="11.1" customHeight="1" x14ac:dyDescent="0.2">
      <c r="A105" s="106" t="s">
        <v>40</v>
      </c>
      <c r="B105" s="107"/>
      <c r="C105" s="22">
        <f t="shared" si="19"/>
        <v>0</v>
      </c>
      <c r="D105" s="22"/>
      <c r="E105" s="22"/>
      <c r="F105" s="22"/>
      <c r="G105" s="108"/>
      <c r="H105" s="108"/>
      <c r="I105" s="109"/>
      <c r="J105" s="110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</row>
    <row r="106" spans="1:224" s="26" customFormat="1" ht="11.1" customHeight="1" x14ac:dyDescent="0.2">
      <c r="A106" s="114" t="s">
        <v>41</v>
      </c>
      <c r="B106" s="115"/>
      <c r="C106" s="22">
        <f t="shared" si="19"/>
        <v>0</v>
      </c>
      <c r="D106" s="28"/>
      <c r="E106" s="28"/>
      <c r="F106" s="28"/>
      <c r="G106" s="126"/>
      <c r="H106" s="126"/>
      <c r="I106" s="109"/>
      <c r="J106" s="110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</row>
    <row r="107" spans="1:224" s="26" customFormat="1" ht="19.5" x14ac:dyDescent="0.15">
      <c r="A107" s="19" t="s">
        <v>55</v>
      </c>
      <c r="B107" s="104" t="s">
        <v>130</v>
      </c>
      <c r="C107" s="104"/>
      <c r="D107" s="104"/>
      <c r="E107" s="104"/>
      <c r="F107" s="104"/>
      <c r="G107" s="104"/>
      <c r="H107" s="104"/>
      <c r="I107" s="104"/>
      <c r="J107" s="10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</row>
    <row r="108" spans="1:224" s="26" customFormat="1" ht="9.75" x14ac:dyDescent="0.2">
      <c r="A108" s="106" t="s">
        <v>5</v>
      </c>
      <c r="B108" s="107"/>
      <c r="C108" s="22">
        <f t="shared" ref="C108:C114" si="21">SUM(D108,E108,F108)</f>
        <v>11097.28232</v>
      </c>
      <c r="D108" s="27">
        <f>SUM(D109:D114)</f>
        <v>11097.28232</v>
      </c>
      <c r="E108" s="27">
        <f t="shared" ref="E108:F108" si="22">SUM(E109:E114)</f>
        <v>0</v>
      </c>
      <c r="F108" s="27">
        <f t="shared" si="22"/>
        <v>0</v>
      </c>
      <c r="G108" s="108" t="s">
        <v>24</v>
      </c>
      <c r="H108" s="108" t="s">
        <v>31</v>
      </c>
      <c r="I108" s="109">
        <v>43101</v>
      </c>
      <c r="J108" s="110">
        <v>44196</v>
      </c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</row>
    <row r="109" spans="1:224" s="26" customFormat="1" ht="11.1" customHeight="1" x14ac:dyDescent="0.2">
      <c r="A109" s="106" t="s">
        <v>1</v>
      </c>
      <c r="B109" s="107"/>
      <c r="C109" s="22">
        <f t="shared" si="21"/>
        <v>0</v>
      </c>
      <c r="D109" s="22"/>
      <c r="E109" s="22"/>
      <c r="F109" s="22"/>
      <c r="G109" s="108"/>
      <c r="H109" s="108"/>
      <c r="I109" s="109"/>
      <c r="J109" s="110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</row>
    <row r="110" spans="1:224" s="26" customFormat="1" ht="11.1" customHeight="1" x14ac:dyDescent="0.2">
      <c r="A110" s="106" t="s">
        <v>2</v>
      </c>
      <c r="B110" s="107"/>
      <c r="C110" s="22">
        <f t="shared" si="21"/>
        <v>11097.28232</v>
      </c>
      <c r="D110" s="22">
        <f>5000+4652.28232+2320+150-1025</f>
        <v>11097.28232</v>
      </c>
      <c r="E110" s="22"/>
      <c r="F110" s="22"/>
      <c r="G110" s="108"/>
      <c r="H110" s="108"/>
      <c r="I110" s="109"/>
      <c r="J110" s="110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</row>
    <row r="111" spans="1:224" s="26" customFormat="1" ht="11.1" customHeight="1" x14ac:dyDescent="0.2">
      <c r="A111" s="106" t="s">
        <v>3</v>
      </c>
      <c r="B111" s="107"/>
      <c r="C111" s="22">
        <f t="shared" si="21"/>
        <v>0</v>
      </c>
      <c r="D111" s="22"/>
      <c r="E111" s="22"/>
      <c r="F111" s="22"/>
      <c r="G111" s="108"/>
      <c r="H111" s="108"/>
      <c r="I111" s="109"/>
      <c r="J111" s="110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</row>
    <row r="112" spans="1:224" s="26" customFormat="1" ht="11.1" customHeight="1" x14ac:dyDescent="0.2">
      <c r="A112" s="106" t="s">
        <v>4</v>
      </c>
      <c r="B112" s="107"/>
      <c r="C112" s="22">
        <f t="shared" si="21"/>
        <v>0</v>
      </c>
      <c r="D112" s="22"/>
      <c r="E112" s="22"/>
      <c r="F112" s="22"/>
      <c r="G112" s="108"/>
      <c r="H112" s="108"/>
      <c r="I112" s="109"/>
      <c r="J112" s="110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</row>
    <row r="113" spans="1:224" s="26" customFormat="1" ht="11.1" customHeight="1" x14ac:dyDescent="0.2">
      <c r="A113" s="106" t="s">
        <v>40</v>
      </c>
      <c r="B113" s="107"/>
      <c r="C113" s="22">
        <f t="shared" si="21"/>
        <v>0</v>
      </c>
      <c r="D113" s="22"/>
      <c r="E113" s="22"/>
      <c r="F113" s="22"/>
      <c r="G113" s="108"/>
      <c r="H113" s="108"/>
      <c r="I113" s="109"/>
      <c r="J113" s="110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</row>
    <row r="114" spans="1:224" s="26" customFormat="1" ht="18" customHeight="1" x14ac:dyDescent="0.2">
      <c r="A114" s="106" t="s">
        <v>252</v>
      </c>
      <c r="B114" s="107"/>
      <c r="C114" s="22">
        <f t="shared" si="21"/>
        <v>0</v>
      </c>
      <c r="D114" s="22"/>
      <c r="E114" s="22"/>
      <c r="F114" s="22"/>
      <c r="G114" s="108"/>
      <c r="H114" s="108"/>
      <c r="I114" s="109"/>
      <c r="J114" s="110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</row>
    <row r="115" spans="1:224" s="96" customFormat="1" ht="19.5" x14ac:dyDescent="0.2">
      <c r="A115" s="79" t="s">
        <v>46</v>
      </c>
      <c r="B115" s="103" t="s">
        <v>196</v>
      </c>
      <c r="C115" s="103"/>
      <c r="D115" s="103"/>
      <c r="E115" s="103"/>
      <c r="F115" s="103"/>
      <c r="G115" s="93"/>
      <c r="H115" s="80" t="s">
        <v>88</v>
      </c>
      <c r="I115" s="80" t="s">
        <v>88</v>
      </c>
      <c r="J115" s="81" t="s">
        <v>195</v>
      </c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95"/>
      <c r="BL115" s="95"/>
      <c r="BM115" s="95"/>
      <c r="BN115" s="95"/>
      <c r="BO115" s="95"/>
      <c r="BP115" s="95"/>
      <c r="BQ115" s="95"/>
      <c r="BR115" s="95"/>
      <c r="BS115" s="95"/>
      <c r="BT115" s="95"/>
      <c r="BU115" s="95"/>
      <c r="BV115" s="95"/>
      <c r="BW115" s="95"/>
      <c r="BX115" s="95"/>
      <c r="BY115" s="95"/>
      <c r="BZ115" s="95"/>
      <c r="CA115" s="95"/>
      <c r="CB115" s="95"/>
      <c r="CC115" s="95"/>
      <c r="CD115" s="95"/>
      <c r="CE115" s="95"/>
      <c r="CF115" s="95"/>
      <c r="CG115" s="95"/>
      <c r="CH115" s="95"/>
      <c r="CI115" s="95"/>
      <c r="CJ115" s="95"/>
      <c r="CK115" s="95"/>
      <c r="CL115" s="95"/>
      <c r="CM115" s="95"/>
      <c r="CN115" s="95"/>
      <c r="CO115" s="95"/>
      <c r="CP115" s="95"/>
      <c r="CQ115" s="95"/>
      <c r="CR115" s="95"/>
      <c r="CS115" s="95"/>
      <c r="CT115" s="95"/>
      <c r="CU115" s="95"/>
      <c r="CV115" s="95"/>
      <c r="CW115" s="95"/>
      <c r="CX115" s="95"/>
      <c r="CY115" s="95"/>
      <c r="CZ115" s="95"/>
      <c r="DA115" s="95"/>
      <c r="DB115" s="95"/>
      <c r="DC115" s="95"/>
      <c r="DD115" s="95"/>
      <c r="DE115" s="95"/>
      <c r="DF115" s="95"/>
      <c r="DG115" s="95"/>
      <c r="DH115" s="95"/>
      <c r="DI115" s="95"/>
      <c r="DJ115" s="95"/>
      <c r="DK115" s="95"/>
      <c r="DL115" s="95"/>
      <c r="DM115" s="95"/>
      <c r="DN115" s="95"/>
      <c r="DO115" s="95"/>
      <c r="DP115" s="95"/>
      <c r="DQ115" s="95"/>
      <c r="DR115" s="95"/>
      <c r="DS115" s="95"/>
      <c r="DT115" s="95"/>
      <c r="DU115" s="95"/>
      <c r="DV115" s="95"/>
      <c r="DW115" s="95"/>
      <c r="DX115" s="95"/>
      <c r="DY115" s="95"/>
      <c r="DZ115" s="95"/>
      <c r="EA115" s="95"/>
      <c r="EB115" s="95"/>
      <c r="EC115" s="95"/>
      <c r="ED115" s="95"/>
      <c r="EE115" s="95"/>
      <c r="EF115" s="95"/>
      <c r="EG115" s="95"/>
      <c r="EH115" s="95"/>
      <c r="EI115" s="95"/>
      <c r="EJ115" s="95"/>
      <c r="EK115" s="95"/>
      <c r="EL115" s="95"/>
      <c r="EM115" s="95"/>
      <c r="EN115" s="95"/>
      <c r="EO115" s="95"/>
      <c r="EP115" s="95"/>
      <c r="EQ115" s="95"/>
      <c r="ER115" s="95"/>
      <c r="ES115" s="95"/>
      <c r="ET115" s="95"/>
      <c r="EU115" s="95"/>
      <c r="EV115" s="95"/>
      <c r="EW115" s="95"/>
      <c r="EX115" s="95"/>
      <c r="EY115" s="95"/>
      <c r="EZ115" s="95"/>
      <c r="FA115" s="95"/>
      <c r="FB115" s="95"/>
      <c r="FC115" s="95"/>
      <c r="FD115" s="95"/>
      <c r="FE115" s="95"/>
      <c r="FF115" s="95"/>
      <c r="FG115" s="95"/>
      <c r="FH115" s="95"/>
      <c r="FI115" s="95"/>
      <c r="FJ115" s="95"/>
      <c r="FK115" s="95"/>
      <c r="FL115" s="95"/>
      <c r="FM115" s="95"/>
      <c r="FN115" s="95"/>
      <c r="FO115" s="95"/>
      <c r="FP115" s="95"/>
      <c r="FQ115" s="95"/>
      <c r="FR115" s="95"/>
      <c r="FS115" s="95"/>
      <c r="FT115" s="95"/>
      <c r="FU115" s="95"/>
      <c r="FV115" s="95"/>
      <c r="FW115" s="95"/>
      <c r="FX115" s="95"/>
      <c r="FY115" s="95"/>
      <c r="FZ115" s="95"/>
      <c r="GA115" s="95"/>
      <c r="GB115" s="95"/>
      <c r="GC115" s="95"/>
      <c r="GD115" s="95"/>
      <c r="GE115" s="95"/>
      <c r="GF115" s="95"/>
      <c r="GG115" s="95"/>
      <c r="GH115" s="95"/>
      <c r="GI115" s="95"/>
      <c r="GJ115" s="95"/>
      <c r="GK115" s="95"/>
      <c r="GL115" s="95"/>
      <c r="GM115" s="95"/>
      <c r="GN115" s="95"/>
      <c r="GO115" s="95"/>
      <c r="GP115" s="95"/>
      <c r="GQ115" s="95"/>
      <c r="GR115" s="95"/>
      <c r="GS115" s="95"/>
      <c r="GT115" s="95"/>
      <c r="GU115" s="95"/>
      <c r="GV115" s="95"/>
      <c r="GW115" s="95"/>
      <c r="GX115" s="95"/>
      <c r="GY115" s="95"/>
      <c r="GZ115" s="95"/>
      <c r="HA115" s="95"/>
      <c r="HB115" s="95"/>
      <c r="HC115" s="95"/>
      <c r="HD115" s="95"/>
      <c r="HE115" s="95"/>
      <c r="HF115" s="95"/>
      <c r="HG115" s="95"/>
      <c r="HH115" s="95"/>
      <c r="HI115" s="95"/>
      <c r="HJ115" s="95"/>
      <c r="HK115" s="95"/>
      <c r="HL115" s="95"/>
      <c r="HM115" s="95"/>
      <c r="HN115" s="95"/>
      <c r="HO115" s="95"/>
      <c r="HP115" s="95"/>
    </row>
    <row r="116" spans="1:224" s="96" customFormat="1" ht="19.5" x14ac:dyDescent="0.2">
      <c r="A116" s="82" t="s">
        <v>46</v>
      </c>
      <c r="B116" s="172" t="s">
        <v>197</v>
      </c>
      <c r="C116" s="172"/>
      <c r="D116" s="172"/>
      <c r="E116" s="172"/>
      <c r="F116" s="172"/>
      <c r="G116" s="83"/>
      <c r="H116" s="84" t="s">
        <v>88</v>
      </c>
      <c r="I116" s="84" t="s">
        <v>88</v>
      </c>
      <c r="J116" s="85" t="s">
        <v>199</v>
      </c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  <c r="CK116" s="95"/>
      <c r="CL116" s="95"/>
      <c r="CM116" s="95"/>
      <c r="CN116" s="95"/>
      <c r="CO116" s="95"/>
      <c r="CP116" s="95"/>
      <c r="CQ116" s="95"/>
      <c r="CR116" s="95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5"/>
      <c r="DG116" s="95"/>
      <c r="DH116" s="95"/>
      <c r="DI116" s="95"/>
      <c r="DJ116" s="95"/>
      <c r="DK116" s="95"/>
      <c r="DL116" s="95"/>
      <c r="DM116" s="95"/>
      <c r="DN116" s="95"/>
      <c r="DO116" s="95"/>
      <c r="DP116" s="95"/>
      <c r="DQ116" s="95"/>
      <c r="DR116" s="95"/>
      <c r="DS116" s="95"/>
      <c r="DT116" s="95"/>
      <c r="DU116" s="95"/>
      <c r="DV116" s="95"/>
      <c r="DW116" s="95"/>
      <c r="DX116" s="95"/>
      <c r="DY116" s="95"/>
      <c r="DZ116" s="95"/>
      <c r="EA116" s="95"/>
      <c r="EB116" s="95"/>
      <c r="EC116" s="95"/>
      <c r="ED116" s="95"/>
      <c r="EE116" s="95"/>
      <c r="EF116" s="95"/>
      <c r="EG116" s="95"/>
      <c r="EH116" s="95"/>
      <c r="EI116" s="95"/>
      <c r="EJ116" s="95"/>
      <c r="EK116" s="95"/>
      <c r="EL116" s="95"/>
      <c r="EM116" s="95"/>
      <c r="EN116" s="95"/>
      <c r="EO116" s="95"/>
      <c r="EP116" s="95"/>
      <c r="EQ116" s="95"/>
      <c r="ER116" s="95"/>
      <c r="ES116" s="95"/>
      <c r="ET116" s="95"/>
      <c r="EU116" s="95"/>
      <c r="EV116" s="95"/>
      <c r="EW116" s="95"/>
      <c r="EX116" s="95"/>
      <c r="EY116" s="95"/>
      <c r="EZ116" s="95"/>
      <c r="FA116" s="95"/>
      <c r="FB116" s="95"/>
      <c r="FC116" s="95"/>
      <c r="FD116" s="95"/>
      <c r="FE116" s="95"/>
      <c r="FF116" s="95"/>
      <c r="FG116" s="95"/>
      <c r="FH116" s="95"/>
      <c r="FI116" s="95"/>
      <c r="FJ116" s="95"/>
      <c r="FK116" s="95"/>
      <c r="FL116" s="95"/>
      <c r="FM116" s="95"/>
      <c r="FN116" s="95"/>
      <c r="FO116" s="95"/>
      <c r="FP116" s="95"/>
      <c r="FQ116" s="95"/>
      <c r="FR116" s="95"/>
      <c r="FS116" s="95"/>
      <c r="FT116" s="95"/>
      <c r="FU116" s="95"/>
      <c r="FV116" s="95"/>
      <c r="FW116" s="95"/>
      <c r="FX116" s="95"/>
      <c r="FY116" s="95"/>
      <c r="FZ116" s="95"/>
      <c r="GA116" s="95"/>
      <c r="GB116" s="95"/>
      <c r="GC116" s="95"/>
      <c r="GD116" s="95"/>
      <c r="GE116" s="95"/>
      <c r="GF116" s="95"/>
      <c r="GG116" s="95"/>
      <c r="GH116" s="95"/>
      <c r="GI116" s="95"/>
      <c r="GJ116" s="95"/>
      <c r="GK116" s="95"/>
      <c r="GL116" s="95"/>
      <c r="GM116" s="95"/>
      <c r="GN116" s="95"/>
      <c r="GO116" s="95"/>
      <c r="GP116" s="95"/>
      <c r="GQ116" s="95"/>
      <c r="GR116" s="95"/>
      <c r="GS116" s="95"/>
      <c r="GT116" s="95"/>
      <c r="GU116" s="95"/>
      <c r="GV116" s="95"/>
      <c r="GW116" s="95"/>
      <c r="GX116" s="95"/>
      <c r="GY116" s="95"/>
      <c r="GZ116" s="95"/>
      <c r="HA116" s="95"/>
      <c r="HB116" s="95"/>
      <c r="HC116" s="95"/>
      <c r="HD116" s="95"/>
      <c r="HE116" s="95"/>
      <c r="HF116" s="95"/>
      <c r="HG116" s="95"/>
      <c r="HH116" s="95"/>
      <c r="HI116" s="95"/>
      <c r="HJ116" s="95"/>
      <c r="HK116" s="95"/>
      <c r="HL116" s="95"/>
      <c r="HM116" s="95"/>
      <c r="HN116" s="95"/>
      <c r="HO116" s="95"/>
      <c r="HP116" s="95"/>
    </row>
    <row r="117" spans="1:224" s="26" customFormat="1" ht="19.5" x14ac:dyDescent="0.15">
      <c r="A117" s="19" t="s">
        <v>56</v>
      </c>
      <c r="B117" s="104" t="s">
        <v>133</v>
      </c>
      <c r="C117" s="104"/>
      <c r="D117" s="104"/>
      <c r="E117" s="104"/>
      <c r="F117" s="104"/>
      <c r="G117" s="104"/>
      <c r="H117" s="104"/>
      <c r="I117" s="104"/>
      <c r="J117" s="10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</row>
    <row r="118" spans="1:224" s="26" customFormat="1" ht="9.75" x14ac:dyDescent="0.2">
      <c r="A118" s="106" t="s">
        <v>5</v>
      </c>
      <c r="B118" s="107"/>
      <c r="C118" s="22">
        <f t="shared" ref="C118:C124" si="23">SUM(D118,E118,F118)</f>
        <v>2600</v>
      </c>
      <c r="D118" s="27">
        <f>SUM(D119:D124)</f>
        <v>0</v>
      </c>
      <c r="E118" s="27">
        <f t="shared" ref="E118:F118" si="24">SUM(E119:E124)</f>
        <v>1300</v>
      </c>
      <c r="F118" s="27">
        <f t="shared" si="24"/>
        <v>1300</v>
      </c>
      <c r="G118" s="108" t="s">
        <v>19</v>
      </c>
      <c r="H118" s="108" t="s">
        <v>27</v>
      </c>
      <c r="I118" s="109">
        <v>43466</v>
      </c>
      <c r="J118" s="110">
        <v>44196</v>
      </c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</row>
    <row r="119" spans="1:224" s="26" customFormat="1" ht="11.1" customHeight="1" x14ac:dyDescent="0.2">
      <c r="A119" s="106" t="s">
        <v>1</v>
      </c>
      <c r="B119" s="107"/>
      <c r="C119" s="22">
        <f t="shared" si="23"/>
        <v>0</v>
      </c>
      <c r="D119" s="22"/>
      <c r="E119" s="22"/>
      <c r="F119" s="22"/>
      <c r="G119" s="108"/>
      <c r="H119" s="108"/>
      <c r="I119" s="109"/>
      <c r="J119" s="110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</row>
    <row r="120" spans="1:224" s="26" customFormat="1" ht="11.1" customHeight="1" x14ac:dyDescent="0.2">
      <c r="A120" s="106" t="s">
        <v>2</v>
      </c>
      <c r="B120" s="107"/>
      <c r="C120" s="22">
        <f t="shared" si="23"/>
        <v>2600</v>
      </c>
      <c r="D120" s="22"/>
      <c r="E120" s="22">
        <v>1300</v>
      </c>
      <c r="F120" s="22">
        <v>1300</v>
      </c>
      <c r="G120" s="108"/>
      <c r="H120" s="108"/>
      <c r="I120" s="109"/>
      <c r="J120" s="110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</row>
    <row r="121" spans="1:224" s="26" customFormat="1" ht="11.1" customHeight="1" x14ac:dyDescent="0.2">
      <c r="A121" s="106" t="s">
        <v>3</v>
      </c>
      <c r="B121" s="107"/>
      <c r="C121" s="22">
        <f t="shared" si="23"/>
        <v>0</v>
      </c>
      <c r="D121" s="22"/>
      <c r="E121" s="22"/>
      <c r="F121" s="22"/>
      <c r="G121" s="108"/>
      <c r="H121" s="108"/>
      <c r="I121" s="109"/>
      <c r="J121" s="110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</row>
    <row r="122" spans="1:224" s="26" customFormat="1" ht="11.1" customHeight="1" x14ac:dyDescent="0.2">
      <c r="A122" s="106" t="s">
        <v>4</v>
      </c>
      <c r="B122" s="107"/>
      <c r="C122" s="22">
        <f t="shared" si="23"/>
        <v>0</v>
      </c>
      <c r="D122" s="22"/>
      <c r="E122" s="22"/>
      <c r="F122" s="22"/>
      <c r="G122" s="108"/>
      <c r="H122" s="108"/>
      <c r="I122" s="109"/>
      <c r="J122" s="110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</row>
    <row r="123" spans="1:224" s="26" customFormat="1" ht="11.1" customHeight="1" x14ac:dyDescent="0.2">
      <c r="A123" s="106" t="s">
        <v>40</v>
      </c>
      <c r="B123" s="107"/>
      <c r="C123" s="22">
        <f t="shared" si="23"/>
        <v>0</v>
      </c>
      <c r="D123" s="22"/>
      <c r="E123" s="22"/>
      <c r="F123" s="22"/>
      <c r="G123" s="108"/>
      <c r="H123" s="108"/>
      <c r="I123" s="109"/>
      <c r="J123" s="110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</row>
    <row r="124" spans="1:224" s="26" customFormat="1" ht="11.1" customHeight="1" x14ac:dyDescent="0.2">
      <c r="A124" s="106" t="s">
        <v>41</v>
      </c>
      <c r="B124" s="107"/>
      <c r="C124" s="22">
        <f t="shared" si="23"/>
        <v>0</v>
      </c>
      <c r="D124" s="22"/>
      <c r="E124" s="22"/>
      <c r="F124" s="22"/>
      <c r="G124" s="108"/>
      <c r="H124" s="108"/>
      <c r="I124" s="109"/>
      <c r="J124" s="110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</row>
    <row r="125" spans="1:224" s="26" customFormat="1" ht="19.5" x14ac:dyDescent="0.15">
      <c r="A125" s="19" t="s">
        <v>57</v>
      </c>
      <c r="B125" s="104" t="s">
        <v>134</v>
      </c>
      <c r="C125" s="104"/>
      <c r="D125" s="104"/>
      <c r="E125" s="104"/>
      <c r="F125" s="104"/>
      <c r="G125" s="104"/>
      <c r="H125" s="104"/>
      <c r="I125" s="104"/>
      <c r="J125" s="10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</row>
    <row r="126" spans="1:224" s="26" customFormat="1" ht="9.75" x14ac:dyDescent="0.2">
      <c r="A126" s="106" t="s">
        <v>5</v>
      </c>
      <c r="B126" s="107"/>
      <c r="C126" s="22">
        <f t="shared" ref="C126:C132" si="25">SUM(D126,E126,F126)</f>
        <v>5100</v>
      </c>
      <c r="D126" s="27">
        <f>SUM(D127:D132)</f>
        <v>1700</v>
      </c>
      <c r="E126" s="27">
        <f t="shared" ref="E126:F126" si="26">SUM(E127:E132)</f>
        <v>1700</v>
      </c>
      <c r="F126" s="27">
        <f t="shared" si="26"/>
        <v>1700</v>
      </c>
      <c r="G126" s="108" t="s">
        <v>19</v>
      </c>
      <c r="H126" s="108" t="s">
        <v>17</v>
      </c>
      <c r="I126" s="109">
        <v>43101</v>
      </c>
      <c r="J126" s="110">
        <v>44196</v>
      </c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</row>
    <row r="127" spans="1:224" s="26" customFormat="1" ht="11.1" customHeight="1" x14ac:dyDescent="0.2">
      <c r="A127" s="106" t="s">
        <v>1</v>
      </c>
      <c r="B127" s="107"/>
      <c r="C127" s="22">
        <f t="shared" si="25"/>
        <v>0</v>
      </c>
      <c r="D127" s="22"/>
      <c r="E127" s="22"/>
      <c r="F127" s="22"/>
      <c r="G127" s="108"/>
      <c r="H127" s="108"/>
      <c r="I127" s="109"/>
      <c r="J127" s="110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</row>
    <row r="128" spans="1:224" s="26" customFormat="1" ht="11.1" customHeight="1" x14ac:dyDescent="0.2">
      <c r="A128" s="106" t="s">
        <v>2</v>
      </c>
      <c r="B128" s="107"/>
      <c r="C128" s="22">
        <f t="shared" si="25"/>
        <v>5100</v>
      </c>
      <c r="D128" s="22">
        <v>1700</v>
      </c>
      <c r="E128" s="22">
        <v>1700</v>
      </c>
      <c r="F128" s="22">
        <v>1700</v>
      </c>
      <c r="G128" s="108"/>
      <c r="H128" s="108"/>
      <c r="I128" s="109"/>
      <c r="J128" s="110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</row>
    <row r="129" spans="1:224" s="26" customFormat="1" ht="11.1" customHeight="1" x14ac:dyDescent="0.2">
      <c r="A129" s="106" t="s">
        <v>3</v>
      </c>
      <c r="B129" s="107"/>
      <c r="C129" s="22">
        <f t="shared" si="25"/>
        <v>0</v>
      </c>
      <c r="D129" s="22"/>
      <c r="E129" s="22"/>
      <c r="F129" s="22"/>
      <c r="G129" s="108"/>
      <c r="H129" s="108"/>
      <c r="I129" s="109"/>
      <c r="J129" s="110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</row>
    <row r="130" spans="1:224" s="26" customFormat="1" ht="11.1" customHeight="1" x14ac:dyDescent="0.2">
      <c r="A130" s="106" t="s">
        <v>4</v>
      </c>
      <c r="B130" s="107"/>
      <c r="C130" s="22">
        <f t="shared" si="25"/>
        <v>0</v>
      </c>
      <c r="D130" s="22"/>
      <c r="E130" s="22"/>
      <c r="F130" s="22"/>
      <c r="G130" s="108"/>
      <c r="H130" s="108"/>
      <c r="I130" s="109"/>
      <c r="J130" s="110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</row>
    <row r="131" spans="1:224" s="26" customFormat="1" ht="11.1" customHeight="1" x14ac:dyDescent="0.2">
      <c r="A131" s="106" t="s">
        <v>40</v>
      </c>
      <c r="B131" s="107"/>
      <c r="C131" s="22">
        <f t="shared" si="25"/>
        <v>0</v>
      </c>
      <c r="D131" s="22"/>
      <c r="E131" s="22"/>
      <c r="F131" s="22"/>
      <c r="G131" s="108"/>
      <c r="H131" s="108"/>
      <c r="I131" s="109"/>
      <c r="J131" s="110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</row>
    <row r="132" spans="1:224" s="26" customFormat="1" ht="11.1" customHeight="1" x14ac:dyDescent="0.2">
      <c r="A132" s="106" t="s">
        <v>41</v>
      </c>
      <c r="B132" s="107"/>
      <c r="C132" s="22">
        <f t="shared" si="25"/>
        <v>0</v>
      </c>
      <c r="D132" s="22"/>
      <c r="E132" s="22"/>
      <c r="F132" s="22"/>
      <c r="G132" s="108"/>
      <c r="H132" s="108"/>
      <c r="I132" s="109"/>
      <c r="J132" s="110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</row>
    <row r="133" spans="1:224" s="96" customFormat="1" ht="19.5" x14ac:dyDescent="0.2">
      <c r="A133" s="82" t="s">
        <v>46</v>
      </c>
      <c r="B133" s="170" t="s">
        <v>198</v>
      </c>
      <c r="C133" s="171"/>
      <c r="D133" s="171"/>
      <c r="E133" s="171"/>
      <c r="F133" s="147"/>
      <c r="G133" s="83"/>
      <c r="H133" s="84" t="s">
        <v>88</v>
      </c>
      <c r="I133" s="84" t="s">
        <v>88</v>
      </c>
      <c r="J133" s="85" t="s">
        <v>199</v>
      </c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  <c r="CA133" s="95"/>
      <c r="CB133" s="95"/>
      <c r="CC133" s="95"/>
      <c r="CD133" s="95"/>
      <c r="CE133" s="95"/>
      <c r="CF133" s="95"/>
      <c r="CG133" s="95"/>
      <c r="CH133" s="95"/>
      <c r="CI133" s="95"/>
      <c r="CJ133" s="95"/>
      <c r="CK133" s="95"/>
      <c r="CL133" s="95"/>
      <c r="CM133" s="95"/>
      <c r="CN133" s="95"/>
      <c r="CO133" s="95"/>
      <c r="CP133" s="95"/>
      <c r="CQ133" s="95"/>
      <c r="CR133" s="95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95"/>
      <c r="DI133" s="95"/>
      <c r="DJ133" s="95"/>
      <c r="DK133" s="95"/>
      <c r="DL133" s="95"/>
      <c r="DM133" s="95"/>
      <c r="DN133" s="95"/>
      <c r="DO133" s="95"/>
      <c r="DP133" s="95"/>
      <c r="DQ133" s="95"/>
      <c r="DR133" s="95"/>
      <c r="DS133" s="95"/>
      <c r="DT133" s="95"/>
      <c r="DU133" s="95"/>
      <c r="DV133" s="95"/>
      <c r="DW133" s="95"/>
      <c r="DX133" s="95"/>
      <c r="DY133" s="95"/>
      <c r="DZ133" s="95"/>
      <c r="EA133" s="95"/>
      <c r="EB133" s="95"/>
      <c r="EC133" s="95"/>
      <c r="ED133" s="95"/>
      <c r="EE133" s="95"/>
      <c r="EF133" s="95"/>
      <c r="EG133" s="95"/>
      <c r="EH133" s="95"/>
      <c r="EI133" s="95"/>
      <c r="EJ133" s="95"/>
      <c r="EK133" s="95"/>
      <c r="EL133" s="95"/>
      <c r="EM133" s="95"/>
      <c r="EN133" s="95"/>
      <c r="EO133" s="95"/>
      <c r="EP133" s="95"/>
      <c r="EQ133" s="95"/>
      <c r="ER133" s="95"/>
      <c r="ES133" s="95"/>
      <c r="ET133" s="95"/>
      <c r="EU133" s="95"/>
      <c r="EV133" s="95"/>
      <c r="EW133" s="95"/>
      <c r="EX133" s="95"/>
      <c r="EY133" s="95"/>
      <c r="EZ133" s="95"/>
      <c r="FA133" s="95"/>
      <c r="FB133" s="95"/>
      <c r="FC133" s="95"/>
      <c r="FD133" s="95"/>
      <c r="FE133" s="95"/>
      <c r="FF133" s="95"/>
      <c r="FG133" s="95"/>
      <c r="FH133" s="95"/>
      <c r="FI133" s="95"/>
      <c r="FJ133" s="95"/>
      <c r="FK133" s="95"/>
      <c r="FL133" s="95"/>
      <c r="FM133" s="95"/>
      <c r="FN133" s="95"/>
      <c r="FO133" s="95"/>
      <c r="FP133" s="95"/>
      <c r="FQ133" s="95"/>
      <c r="FR133" s="95"/>
      <c r="FS133" s="95"/>
      <c r="FT133" s="95"/>
      <c r="FU133" s="95"/>
      <c r="FV133" s="95"/>
      <c r="FW133" s="95"/>
      <c r="FX133" s="95"/>
      <c r="FY133" s="95"/>
      <c r="FZ133" s="95"/>
      <c r="GA133" s="95"/>
      <c r="GB133" s="95"/>
      <c r="GC133" s="95"/>
      <c r="GD133" s="95"/>
      <c r="GE133" s="95"/>
      <c r="GF133" s="95"/>
      <c r="GG133" s="95"/>
      <c r="GH133" s="95"/>
      <c r="GI133" s="95"/>
      <c r="GJ133" s="95"/>
      <c r="GK133" s="95"/>
      <c r="GL133" s="95"/>
      <c r="GM133" s="95"/>
      <c r="GN133" s="95"/>
      <c r="GO133" s="95"/>
      <c r="GP133" s="95"/>
      <c r="GQ133" s="95"/>
      <c r="GR133" s="95"/>
      <c r="GS133" s="95"/>
      <c r="GT133" s="95"/>
      <c r="GU133" s="95"/>
      <c r="GV133" s="95"/>
      <c r="GW133" s="95"/>
      <c r="GX133" s="95"/>
      <c r="GY133" s="95"/>
      <c r="GZ133" s="95"/>
      <c r="HA133" s="95"/>
      <c r="HB133" s="95"/>
      <c r="HC133" s="95"/>
      <c r="HD133" s="95"/>
      <c r="HE133" s="95"/>
      <c r="HF133" s="95"/>
      <c r="HG133" s="95"/>
      <c r="HH133" s="95"/>
      <c r="HI133" s="95"/>
      <c r="HJ133" s="95"/>
      <c r="HK133" s="95"/>
      <c r="HL133" s="95"/>
      <c r="HM133" s="95"/>
      <c r="HN133" s="95"/>
      <c r="HO133" s="95"/>
      <c r="HP133" s="95"/>
    </row>
    <row r="134" spans="1:224" s="26" customFormat="1" ht="19.5" x14ac:dyDescent="0.15">
      <c r="A134" s="19" t="s">
        <v>58</v>
      </c>
      <c r="B134" s="104" t="s">
        <v>135</v>
      </c>
      <c r="C134" s="104"/>
      <c r="D134" s="104"/>
      <c r="E134" s="104"/>
      <c r="F134" s="104"/>
      <c r="G134" s="104"/>
      <c r="H134" s="104"/>
      <c r="I134" s="104"/>
      <c r="J134" s="10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</row>
    <row r="135" spans="1:224" s="26" customFormat="1" ht="9.75" x14ac:dyDescent="0.2">
      <c r="A135" s="106" t="s">
        <v>5</v>
      </c>
      <c r="B135" s="107"/>
      <c r="C135" s="22">
        <f t="shared" ref="C135:C141" si="27">SUM(D135,E135,F135)</f>
        <v>37233.449999999997</v>
      </c>
      <c r="D135" s="27">
        <f>SUM(D136:D141)</f>
        <v>23233.45</v>
      </c>
      <c r="E135" s="27">
        <f t="shared" ref="E135:F135" si="28">SUM(E136:E141)</f>
        <v>7000</v>
      </c>
      <c r="F135" s="27">
        <f t="shared" si="28"/>
        <v>7000</v>
      </c>
      <c r="G135" s="108" t="s">
        <v>26</v>
      </c>
      <c r="H135" s="108" t="s">
        <v>32</v>
      </c>
      <c r="I135" s="109">
        <v>43101</v>
      </c>
      <c r="J135" s="110">
        <v>44196</v>
      </c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</row>
    <row r="136" spans="1:224" s="26" customFormat="1" ht="11.1" customHeight="1" x14ac:dyDescent="0.2">
      <c r="A136" s="106" t="s">
        <v>1</v>
      </c>
      <c r="B136" s="107"/>
      <c r="C136" s="22">
        <f t="shared" si="27"/>
        <v>0</v>
      </c>
      <c r="D136" s="22"/>
      <c r="E136" s="22"/>
      <c r="F136" s="22"/>
      <c r="G136" s="108"/>
      <c r="H136" s="108"/>
      <c r="I136" s="109"/>
      <c r="J136" s="110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</row>
    <row r="137" spans="1:224" s="26" customFormat="1" ht="11.1" customHeight="1" x14ac:dyDescent="0.2">
      <c r="A137" s="106" t="s">
        <v>2</v>
      </c>
      <c r="B137" s="107"/>
      <c r="C137" s="22">
        <f t="shared" si="27"/>
        <v>37233.449999999997</v>
      </c>
      <c r="D137" s="22">
        <f>3000+22553.45-2320</f>
        <v>23233.45</v>
      </c>
      <c r="E137" s="22">
        <v>7000</v>
      </c>
      <c r="F137" s="22">
        <v>7000</v>
      </c>
      <c r="G137" s="108"/>
      <c r="H137" s="108"/>
      <c r="I137" s="109"/>
      <c r="J137" s="110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</row>
    <row r="138" spans="1:224" s="26" customFormat="1" ht="11.1" customHeight="1" x14ac:dyDescent="0.2">
      <c r="A138" s="106" t="s">
        <v>3</v>
      </c>
      <c r="B138" s="107"/>
      <c r="C138" s="22">
        <f t="shared" si="27"/>
        <v>0</v>
      </c>
      <c r="D138" s="22"/>
      <c r="E138" s="22"/>
      <c r="F138" s="22"/>
      <c r="G138" s="108"/>
      <c r="H138" s="108"/>
      <c r="I138" s="109"/>
      <c r="J138" s="110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</row>
    <row r="139" spans="1:224" s="26" customFormat="1" ht="11.1" customHeight="1" x14ac:dyDescent="0.2">
      <c r="A139" s="106" t="s">
        <v>4</v>
      </c>
      <c r="B139" s="107"/>
      <c r="C139" s="22">
        <f t="shared" si="27"/>
        <v>0</v>
      </c>
      <c r="D139" s="22"/>
      <c r="E139" s="22"/>
      <c r="F139" s="22"/>
      <c r="G139" s="108"/>
      <c r="H139" s="108"/>
      <c r="I139" s="109"/>
      <c r="J139" s="110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</row>
    <row r="140" spans="1:224" s="26" customFormat="1" ht="11.1" customHeight="1" x14ac:dyDescent="0.2">
      <c r="A140" s="106" t="s">
        <v>40</v>
      </c>
      <c r="B140" s="107"/>
      <c r="C140" s="22">
        <f t="shared" si="27"/>
        <v>0</v>
      </c>
      <c r="D140" s="22"/>
      <c r="E140" s="22"/>
      <c r="F140" s="22"/>
      <c r="G140" s="108"/>
      <c r="H140" s="108"/>
      <c r="I140" s="109"/>
      <c r="J140" s="110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</row>
    <row r="141" spans="1:224" s="26" customFormat="1" ht="18" customHeight="1" x14ac:dyDescent="0.2">
      <c r="A141" s="106" t="s">
        <v>41</v>
      </c>
      <c r="B141" s="107"/>
      <c r="C141" s="22">
        <f t="shared" si="27"/>
        <v>0</v>
      </c>
      <c r="D141" s="22"/>
      <c r="E141" s="22"/>
      <c r="F141" s="22"/>
      <c r="G141" s="108"/>
      <c r="H141" s="108"/>
      <c r="I141" s="109"/>
      <c r="J141" s="110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</row>
    <row r="142" spans="1:224" s="26" customFormat="1" ht="19.5" x14ac:dyDescent="0.2">
      <c r="A142" s="36" t="s">
        <v>46</v>
      </c>
      <c r="B142" s="111" t="s">
        <v>234</v>
      </c>
      <c r="C142" s="112"/>
      <c r="D142" s="112"/>
      <c r="E142" s="112"/>
      <c r="F142" s="113"/>
      <c r="G142" s="37"/>
      <c r="H142" s="37"/>
      <c r="I142" s="37"/>
      <c r="J142" s="4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</row>
    <row r="143" spans="1:224" s="26" customFormat="1" ht="19.5" x14ac:dyDescent="0.2">
      <c r="A143" s="78" t="s">
        <v>59</v>
      </c>
      <c r="B143" s="119" t="s">
        <v>190</v>
      </c>
      <c r="C143" s="120"/>
      <c r="D143" s="120"/>
      <c r="E143" s="120"/>
      <c r="F143" s="120"/>
      <c r="G143" s="120"/>
      <c r="H143" s="120"/>
      <c r="I143" s="120"/>
      <c r="J143" s="121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</row>
    <row r="144" spans="1:224" s="26" customFormat="1" ht="9.75" x14ac:dyDescent="0.2">
      <c r="A144" s="106" t="s">
        <v>5</v>
      </c>
      <c r="B144" s="107"/>
      <c r="C144" s="22">
        <f t="shared" ref="C144:C150" si="29">SUM(D144,E144,F144)</f>
        <v>3100</v>
      </c>
      <c r="D144" s="27">
        <f>SUM(D145:D150)</f>
        <v>1200</v>
      </c>
      <c r="E144" s="27">
        <f t="shared" ref="E144:F144" si="30">SUM(E145:E150)</f>
        <v>1200</v>
      </c>
      <c r="F144" s="27">
        <f t="shared" si="30"/>
        <v>700</v>
      </c>
      <c r="G144" s="108" t="s">
        <v>34</v>
      </c>
      <c r="H144" s="108" t="s">
        <v>12</v>
      </c>
      <c r="I144" s="109">
        <v>43101</v>
      </c>
      <c r="J144" s="110">
        <v>44196</v>
      </c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</row>
    <row r="145" spans="1:224" s="26" customFormat="1" ht="11.1" customHeight="1" x14ac:dyDescent="0.2">
      <c r="A145" s="106" t="s">
        <v>1</v>
      </c>
      <c r="B145" s="107"/>
      <c r="C145" s="22">
        <f t="shared" si="29"/>
        <v>0</v>
      </c>
      <c r="D145" s="22"/>
      <c r="E145" s="22"/>
      <c r="F145" s="22"/>
      <c r="G145" s="108"/>
      <c r="H145" s="108"/>
      <c r="I145" s="109"/>
      <c r="J145" s="110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</row>
    <row r="146" spans="1:224" s="26" customFormat="1" ht="11.1" customHeight="1" x14ac:dyDescent="0.2">
      <c r="A146" s="106" t="s">
        <v>2</v>
      </c>
      <c r="B146" s="107"/>
      <c r="C146" s="22">
        <f t="shared" si="29"/>
        <v>3100</v>
      </c>
      <c r="D146" s="22">
        <v>1200</v>
      </c>
      <c r="E146" s="22">
        <v>1200</v>
      </c>
      <c r="F146" s="22">
        <v>700</v>
      </c>
      <c r="G146" s="108"/>
      <c r="H146" s="108"/>
      <c r="I146" s="109"/>
      <c r="J146" s="110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</row>
    <row r="147" spans="1:224" s="26" customFormat="1" ht="11.1" customHeight="1" x14ac:dyDescent="0.2">
      <c r="A147" s="106" t="s">
        <v>3</v>
      </c>
      <c r="B147" s="107"/>
      <c r="C147" s="22">
        <f t="shared" si="29"/>
        <v>0</v>
      </c>
      <c r="D147" s="22"/>
      <c r="E147" s="22"/>
      <c r="F147" s="22"/>
      <c r="G147" s="108"/>
      <c r="H147" s="108"/>
      <c r="I147" s="109"/>
      <c r="J147" s="110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</row>
    <row r="148" spans="1:224" s="26" customFormat="1" ht="11.1" customHeight="1" x14ac:dyDescent="0.2">
      <c r="A148" s="106" t="s">
        <v>4</v>
      </c>
      <c r="B148" s="107"/>
      <c r="C148" s="22">
        <f t="shared" si="29"/>
        <v>0</v>
      </c>
      <c r="D148" s="22"/>
      <c r="E148" s="22"/>
      <c r="F148" s="22"/>
      <c r="G148" s="108"/>
      <c r="H148" s="108"/>
      <c r="I148" s="109"/>
      <c r="J148" s="110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</row>
    <row r="149" spans="1:224" s="26" customFormat="1" ht="11.1" customHeight="1" x14ac:dyDescent="0.2">
      <c r="A149" s="106" t="s">
        <v>40</v>
      </c>
      <c r="B149" s="107"/>
      <c r="C149" s="22">
        <f t="shared" si="29"/>
        <v>0</v>
      </c>
      <c r="D149" s="22"/>
      <c r="E149" s="22"/>
      <c r="F149" s="22"/>
      <c r="G149" s="108"/>
      <c r="H149" s="108"/>
      <c r="I149" s="109"/>
      <c r="J149" s="110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</row>
    <row r="150" spans="1:224" s="26" customFormat="1" ht="11.1" customHeight="1" x14ac:dyDescent="0.2">
      <c r="A150" s="106" t="s">
        <v>41</v>
      </c>
      <c r="B150" s="107"/>
      <c r="C150" s="22">
        <f t="shared" si="29"/>
        <v>0</v>
      </c>
      <c r="D150" s="22"/>
      <c r="E150" s="22"/>
      <c r="F150" s="22"/>
      <c r="G150" s="108"/>
      <c r="H150" s="108"/>
      <c r="I150" s="109"/>
      <c r="J150" s="110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</row>
    <row r="151" spans="1:224" s="26" customFormat="1" ht="29.25" x14ac:dyDescent="0.15">
      <c r="A151" s="19" t="s">
        <v>131</v>
      </c>
      <c r="B151" s="104" t="s">
        <v>136</v>
      </c>
      <c r="C151" s="104"/>
      <c r="D151" s="104"/>
      <c r="E151" s="104"/>
      <c r="F151" s="104"/>
      <c r="G151" s="104"/>
      <c r="H151" s="104"/>
      <c r="I151" s="104"/>
      <c r="J151" s="10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</row>
    <row r="152" spans="1:224" s="26" customFormat="1" ht="9.75" x14ac:dyDescent="0.2">
      <c r="A152" s="106" t="s">
        <v>5</v>
      </c>
      <c r="B152" s="107"/>
      <c r="C152" s="22">
        <f t="shared" ref="C152:C158" si="31">SUM(D152,E152,F152)</f>
        <v>3000</v>
      </c>
      <c r="D152" s="27">
        <f>SUM(D153:D158)</f>
        <v>1000</v>
      </c>
      <c r="E152" s="27">
        <f t="shared" ref="E152:F152" si="32">SUM(E153:E158)</f>
        <v>1000</v>
      </c>
      <c r="F152" s="27">
        <f t="shared" si="32"/>
        <v>1000</v>
      </c>
      <c r="G152" s="108" t="s">
        <v>97</v>
      </c>
      <c r="H152" s="108" t="s">
        <v>13</v>
      </c>
      <c r="I152" s="109">
        <v>43101</v>
      </c>
      <c r="J152" s="110">
        <v>44196</v>
      </c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</row>
    <row r="153" spans="1:224" s="26" customFormat="1" ht="11.1" customHeight="1" x14ac:dyDescent="0.2">
      <c r="A153" s="117" t="s">
        <v>1</v>
      </c>
      <c r="B153" s="118"/>
      <c r="C153" s="22">
        <f t="shared" si="31"/>
        <v>0</v>
      </c>
      <c r="D153" s="22"/>
      <c r="E153" s="22"/>
      <c r="F153" s="22"/>
      <c r="G153" s="108"/>
      <c r="H153" s="108"/>
      <c r="I153" s="109"/>
      <c r="J153" s="110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</row>
    <row r="154" spans="1:224" s="26" customFormat="1" ht="11.1" customHeight="1" x14ac:dyDescent="0.2">
      <c r="A154" s="117" t="s">
        <v>2</v>
      </c>
      <c r="B154" s="118"/>
      <c r="C154" s="22">
        <f t="shared" si="31"/>
        <v>3000</v>
      </c>
      <c r="D154" s="22">
        <v>1000</v>
      </c>
      <c r="E154" s="22">
        <v>1000</v>
      </c>
      <c r="F154" s="22">
        <v>1000</v>
      </c>
      <c r="G154" s="108"/>
      <c r="H154" s="108"/>
      <c r="I154" s="109"/>
      <c r="J154" s="110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</row>
    <row r="155" spans="1:224" s="26" customFormat="1" ht="11.1" customHeight="1" x14ac:dyDescent="0.2">
      <c r="A155" s="117" t="s">
        <v>3</v>
      </c>
      <c r="B155" s="118"/>
      <c r="C155" s="22">
        <f t="shared" si="31"/>
        <v>0</v>
      </c>
      <c r="D155" s="22"/>
      <c r="E155" s="22"/>
      <c r="F155" s="22"/>
      <c r="G155" s="108"/>
      <c r="H155" s="108"/>
      <c r="I155" s="109"/>
      <c r="J155" s="110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</row>
    <row r="156" spans="1:224" s="26" customFormat="1" ht="11.1" customHeight="1" x14ac:dyDescent="0.2">
      <c r="A156" s="117" t="s">
        <v>4</v>
      </c>
      <c r="B156" s="118"/>
      <c r="C156" s="22">
        <f t="shared" si="31"/>
        <v>0</v>
      </c>
      <c r="D156" s="22"/>
      <c r="E156" s="22"/>
      <c r="F156" s="22"/>
      <c r="G156" s="108"/>
      <c r="H156" s="108"/>
      <c r="I156" s="109"/>
      <c r="J156" s="110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</row>
    <row r="157" spans="1:224" s="26" customFormat="1" ht="11.1" customHeight="1" x14ac:dyDescent="0.2">
      <c r="A157" s="106" t="s">
        <v>40</v>
      </c>
      <c r="B157" s="107"/>
      <c r="C157" s="22">
        <f t="shared" si="31"/>
        <v>0</v>
      </c>
      <c r="D157" s="22"/>
      <c r="E157" s="22"/>
      <c r="F157" s="22"/>
      <c r="G157" s="108"/>
      <c r="H157" s="108"/>
      <c r="I157" s="109"/>
      <c r="J157" s="110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</row>
    <row r="158" spans="1:224" s="26" customFormat="1" ht="11.1" customHeight="1" x14ac:dyDescent="0.2">
      <c r="A158" s="114" t="s">
        <v>41</v>
      </c>
      <c r="B158" s="115"/>
      <c r="C158" s="22">
        <f t="shared" si="31"/>
        <v>0</v>
      </c>
      <c r="D158" s="28"/>
      <c r="E158" s="28"/>
      <c r="F158" s="28"/>
      <c r="G158" s="126"/>
      <c r="H158" s="126"/>
      <c r="I158" s="109"/>
      <c r="J158" s="110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</row>
    <row r="159" spans="1:224" s="26" customFormat="1" ht="19.5" x14ac:dyDescent="0.15">
      <c r="A159" s="19" t="s">
        <v>132</v>
      </c>
      <c r="B159" s="104" t="s">
        <v>137</v>
      </c>
      <c r="C159" s="104"/>
      <c r="D159" s="104"/>
      <c r="E159" s="104"/>
      <c r="F159" s="104"/>
      <c r="G159" s="104"/>
      <c r="H159" s="104"/>
      <c r="I159" s="104"/>
      <c r="J159" s="10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</row>
    <row r="160" spans="1:224" s="26" customFormat="1" ht="9.75" x14ac:dyDescent="0.2">
      <c r="A160" s="106" t="s">
        <v>5</v>
      </c>
      <c r="B160" s="107"/>
      <c r="C160" s="22">
        <f t="shared" ref="C160:C166" si="33">SUM(D160,E160,F160)</f>
        <v>9900</v>
      </c>
      <c r="D160" s="27">
        <f>SUM(D161:D166)</f>
        <v>3300</v>
      </c>
      <c r="E160" s="27">
        <f t="shared" ref="E160:F160" si="34">SUM(E161:E166)</f>
        <v>3300</v>
      </c>
      <c r="F160" s="27">
        <f t="shared" si="34"/>
        <v>3300</v>
      </c>
      <c r="G160" s="108" t="s">
        <v>21</v>
      </c>
      <c r="H160" s="108" t="s">
        <v>99</v>
      </c>
      <c r="I160" s="109">
        <v>43101</v>
      </c>
      <c r="J160" s="110">
        <v>44196</v>
      </c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</row>
    <row r="161" spans="1:224" s="26" customFormat="1" ht="11.1" customHeight="1" x14ac:dyDescent="0.2">
      <c r="A161" s="106" t="s">
        <v>1</v>
      </c>
      <c r="B161" s="107"/>
      <c r="C161" s="22">
        <f t="shared" si="33"/>
        <v>0</v>
      </c>
      <c r="D161" s="22"/>
      <c r="E161" s="22"/>
      <c r="F161" s="22"/>
      <c r="G161" s="108"/>
      <c r="H161" s="108" t="s">
        <v>36</v>
      </c>
      <c r="I161" s="109"/>
      <c r="J161" s="110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</row>
    <row r="162" spans="1:224" s="26" customFormat="1" ht="11.1" customHeight="1" x14ac:dyDescent="0.2">
      <c r="A162" s="106" t="s">
        <v>2</v>
      </c>
      <c r="B162" s="107"/>
      <c r="C162" s="22">
        <f t="shared" si="33"/>
        <v>9000</v>
      </c>
      <c r="D162" s="22">
        <v>3000</v>
      </c>
      <c r="E162" s="22">
        <f t="shared" ref="E162:F162" si="35">500+2500</f>
        <v>3000</v>
      </c>
      <c r="F162" s="22">
        <f t="shared" si="35"/>
        <v>3000</v>
      </c>
      <c r="G162" s="108"/>
      <c r="H162" s="108"/>
      <c r="I162" s="109"/>
      <c r="J162" s="110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</row>
    <row r="163" spans="1:224" s="26" customFormat="1" ht="11.1" customHeight="1" x14ac:dyDescent="0.2">
      <c r="A163" s="106" t="s">
        <v>3</v>
      </c>
      <c r="B163" s="107"/>
      <c r="C163" s="22">
        <f t="shared" si="33"/>
        <v>900</v>
      </c>
      <c r="D163" s="22">
        <v>300</v>
      </c>
      <c r="E163" s="22">
        <v>300</v>
      </c>
      <c r="F163" s="22">
        <v>300</v>
      </c>
      <c r="G163" s="108"/>
      <c r="H163" s="108"/>
      <c r="I163" s="109"/>
      <c r="J163" s="110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</row>
    <row r="164" spans="1:224" s="26" customFormat="1" ht="11.1" customHeight="1" x14ac:dyDescent="0.2">
      <c r="A164" s="106" t="s">
        <v>4</v>
      </c>
      <c r="B164" s="107"/>
      <c r="C164" s="22">
        <f t="shared" si="33"/>
        <v>0</v>
      </c>
      <c r="D164" s="22"/>
      <c r="E164" s="22"/>
      <c r="F164" s="22"/>
      <c r="G164" s="108"/>
      <c r="H164" s="108"/>
      <c r="I164" s="109"/>
      <c r="J164" s="110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</row>
    <row r="165" spans="1:224" s="26" customFormat="1" ht="11.1" customHeight="1" x14ac:dyDescent="0.2">
      <c r="A165" s="106" t="s">
        <v>40</v>
      </c>
      <c r="B165" s="107"/>
      <c r="C165" s="22">
        <f t="shared" si="33"/>
        <v>0</v>
      </c>
      <c r="D165" s="22"/>
      <c r="E165" s="22"/>
      <c r="F165" s="22"/>
      <c r="G165" s="108"/>
      <c r="H165" s="108"/>
      <c r="I165" s="109"/>
      <c r="J165" s="110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</row>
    <row r="166" spans="1:224" s="26" customFormat="1" ht="11.1" customHeight="1" x14ac:dyDescent="0.2">
      <c r="A166" s="106" t="s">
        <v>41</v>
      </c>
      <c r="B166" s="107"/>
      <c r="C166" s="22">
        <f t="shared" si="33"/>
        <v>0</v>
      </c>
      <c r="D166" s="22"/>
      <c r="E166" s="22"/>
      <c r="F166" s="22"/>
      <c r="G166" s="108"/>
      <c r="H166" s="108"/>
      <c r="I166" s="109"/>
      <c r="J166" s="110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</row>
    <row r="167" spans="1:224" s="26" customFormat="1" ht="29.25" x14ac:dyDescent="0.2">
      <c r="A167" s="36" t="s">
        <v>89</v>
      </c>
      <c r="B167" s="111" t="s">
        <v>91</v>
      </c>
      <c r="C167" s="112"/>
      <c r="D167" s="112"/>
      <c r="E167" s="112"/>
      <c r="F167" s="113"/>
      <c r="G167" s="37"/>
      <c r="H167" s="37"/>
      <c r="I167" s="38" t="s">
        <v>88</v>
      </c>
      <c r="J167" s="39" t="s">
        <v>88</v>
      </c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</row>
    <row r="168" spans="1:224" s="21" customFormat="1" ht="19.5" x14ac:dyDescent="0.15">
      <c r="A168" s="19" t="s">
        <v>60</v>
      </c>
      <c r="B168" s="104" t="s">
        <v>61</v>
      </c>
      <c r="C168" s="104"/>
      <c r="D168" s="104"/>
      <c r="E168" s="104"/>
      <c r="F168" s="104"/>
      <c r="G168" s="104"/>
      <c r="H168" s="104"/>
      <c r="I168" s="104"/>
      <c r="J168" s="105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/>
      <c r="GI168" s="20"/>
      <c r="GJ168" s="20"/>
      <c r="GK168" s="20"/>
      <c r="GL168" s="20"/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</row>
    <row r="169" spans="1:224" s="26" customFormat="1" ht="9.75" x14ac:dyDescent="0.2">
      <c r="A169" s="117" t="s">
        <v>5</v>
      </c>
      <c r="B169" s="118"/>
      <c r="C169" s="32">
        <f t="shared" ref="C169:C175" si="36">SUM(C177)</f>
        <v>21000</v>
      </c>
      <c r="D169" s="32">
        <f t="shared" ref="D169" si="37">SUM(D177)</f>
        <v>7000</v>
      </c>
      <c r="E169" s="32">
        <f t="shared" ref="E169:F169" si="38">SUM(E177)</f>
        <v>7000</v>
      </c>
      <c r="F169" s="32">
        <f t="shared" si="38"/>
        <v>7000</v>
      </c>
      <c r="G169" s="108"/>
      <c r="H169" s="108"/>
      <c r="I169" s="109">
        <v>41640</v>
      </c>
      <c r="J169" s="110">
        <v>44196</v>
      </c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</row>
    <row r="170" spans="1:224" s="26" customFormat="1" ht="11.1" customHeight="1" x14ac:dyDescent="0.2">
      <c r="A170" s="106" t="s">
        <v>1</v>
      </c>
      <c r="B170" s="107"/>
      <c r="C170" s="32">
        <f t="shared" si="36"/>
        <v>0</v>
      </c>
      <c r="D170" s="32">
        <f t="shared" ref="D170" si="39">SUM(D178)</f>
        <v>0</v>
      </c>
      <c r="E170" s="32">
        <f t="shared" ref="E170:F170" si="40">SUM(E178)</f>
        <v>0</v>
      </c>
      <c r="F170" s="32">
        <f t="shared" si="40"/>
        <v>0</v>
      </c>
      <c r="G170" s="108"/>
      <c r="H170" s="108"/>
      <c r="I170" s="109"/>
      <c r="J170" s="110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</row>
    <row r="171" spans="1:224" s="26" customFormat="1" ht="11.1" customHeight="1" x14ac:dyDescent="0.2">
      <c r="A171" s="106" t="s">
        <v>2</v>
      </c>
      <c r="B171" s="107"/>
      <c r="C171" s="32">
        <f t="shared" si="36"/>
        <v>21000</v>
      </c>
      <c r="D171" s="32">
        <f t="shared" ref="D171" si="41">SUM(D179)</f>
        <v>7000</v>
      </c>
      <c r="E171" s="32">
        <f t="shared" ref="E171:F171" si="42">SUM(E179)</f>
        <v>7000</v>
      </c>
      <c r="F171" s="32">
        <f t="shared" si="42"/>
        <v>7000</v>
      </c>
      <c r="G171" s="108"/>
      <c r="H171" s="108"/>
      <c r="I171" s="109"/>
      <c r="J171" s="110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</row>
    <row r="172" spans="1:224" s="26" customFormat="1" ht="11.1" customHeight="1" x14ac:dyDescent="0.2">
      <c r="A172" s="106" t="s">
        <v>3</v>
      </c>
      <c r="B172" s="107"/>
      <c r="C172" s="32">
        <f t="shared" si="36"/>
        <v>0</v>
      </c>
      <c r="D172" s="32">
        <f t="shared" ref="D172" si="43">SUM(D180)</f>
        <v>0</v>
      </c>
      <c r="E172" s="32">
        <f t="shared" ref="E172:F172" si="44">SUM(E180)</f>
        <v>0</v>
      </c>
      <c r="F172" s="32">
        <f t="shared" si="44"/>
        <v>0</v>
      </c>
      <c r="G172" s="108"/>
      <c r="H172" s="108"/>
      <c r="I172" s="109"/>
      <c r="J172" s="110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</row>
    <row r="173" spans="1:224" s="26" customFormat="1" ht="11.1" customHeight="1" x14ac:dyDescent="0.2">
      <c r="A173" s="106" t="s">
        <v>4</v>
      </c>
      <c r="B173" s="107"/>
      <c r="C173" s="32">
        <f t="shared" si="36"/>
        <v>0</v>
      </c>
      <c r="D173" s="32">
        <f t="shared" ref="D173" si="45">SUM(D181)</f>
        <v>0</v>
      </c>
      <c r="E173" s="32">
        <f t="shared" ref="E173:F173" si="46">SUM(E181)</f>
        <v>0</v>
      </c>
      <c r="F173" s="32">
        <f t="shared" si="46"/>
        <v>0</v>
      </c>
      <c r="G173" s="108"/>
      <c r="H173" s="108"/>
      <c r="I173" s="109"/>
      <c r="J173" s="110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</row>
    <row r="174" spans="1:224" s="26" customFormat="1" ht="11.1" customHeight="1" x14ac:dyDescent="0.2">
      <c r="A174" s="106" t="s">
        <v>40</v>
      </c>
      <c r="B174" s="107"/>
      <c r="C174" s="32">
        <f t="shared" si="36"/>
        <v>0</v>
      </c>
      <c r="D174" s="32">
        <f t="shared" ref="D174" si="47">SUM(D182)</f>
        <v>0</v>
      </c>
      <c r="E174" s="32">
        <f t="shared" ref="E174:F174" si="48">SUM(E182)</f>
        <v>0</v>
      </c>
      <c r="F174" s="32">
        <f t="shared" si="48"/>
        <v>0</v>
      </c>
      <c r="G174" s="108"/>
      <c r="H174" s="108"/>
      <c r="I174" s="109"/>
      <c r="J174" s="110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</row>
    <row r="175" spans="1:224" s="26" customFormat="1" ht="11.1" customHeight="1" x14ac:dyDescent="0.2">
      <c r="A175" s="114" t="s">
        <v>41</v>
      </c>
      <c r="B175" s="115"/>
      <c r="C175" s="33">
        <f t="shared" si="36"/>
        <v>0</v>
      </c>
      <c r="D175" s="33">
        <f t="shared" ref="D175" si="49">SUM(D183)</f>
        <v>0</v>
      </c>
      <c r="E175" s="33">
        <f t="shared" ref="E175:F175" si="50">SUM(E183)</f>
        <v>0</v>
      </c>
      <c r="F175" s="33">
        <f t="shared" si="50"/>
        <v>0</v>
      </c>
      <c r="G175" s="126"/>
      <c r="H175" s="126"/>
      <c r="I175" s="127"/>
      <c r="J175" s="128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</row>
    <row r="176" spans="1:224" s="26" customFormat="1" ht="19.5" x14ac:dyDescent="0.15">
      <c r="A176" s="19" t="s">
        <v>62</v>
      </c>
      <c r="B176" s="104" t="s">
        <v>63</v>
      </c>
      <c r="C176" s="104"/>
      <c r="D176" s="104"/>
      <c r="E176" s="104"/>
      <c r="F176" s="104"/>
      <c r="G176" s="104"/>
      <c r="H176" s="104"/>
      <c r="I176" s="104"/>
      <c r="J176" s="10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</row>
    <row r="177" spans="1:224" s="26" customFormat="1" ht="9.75" x14ac:dyDescent="0.2">
      <c r="A177" s="106" t="s">
        <v>5</v>
      </c>
      <c r="B177" s="107"/>
      <c r="C177" s="22">
        <f t="shared" ref="C177:C183" si="51">SUM(D177,E177,F177)</f>
        <v>21000</v>
      </c>
      <c r="D177" s="27">
        <f>SUM(D178:D183)</f>
        <v>7000</v>
      </c>
      <c r="E177" s="27">
        <f t="shared" ref="E177:F177" si="52">SUM(E178:E183)</f>
        <v>7000</v>
      </c>
      <c r="F177" s="27">
        <f t="shared" si="52"/>
        <v>7000</v>
      </c>
      <c r="G177" s="108" t="s">
        <v>21</v>
      </c>
      <c r="H177" s="108" t="s">
        <v>33</v>
      </c>
      <c r="I177" s="109">
        <v>43101</v>
      </c>
      <c r="J177" s="110">
        <v>44196</v>
      </c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</row>
    <row r="178" spans="1:224" s="26" customFormat="1" ht="11.1" customHeight="1" x14ac:dyDescent="0.2">
      <c r="A178" s="106" t="s">
        <v>1</v>
      </c>
      <c r="B178" s="107"/>
      <c r="C178" s="22">
        <f t="shared" si="51"/>
        <v>0</v>
      </c>
      <c r="D178" s="22"/>
      <c r="E178" s="22"/>
      <c r="F178" s="22"/>
      <c r="G178" s="108"/>
      <c r="H178" s="108"/>
      <c r="I178" s="109"/>
      <c r="J178" s="110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</row>
    <row r="179" spans="1:224" s="26" customFormat="1" ht="11.1" customHeight="1" x14ac:dyDescent="0.2">
      <c r="A179" s="106" t="s">
        <v>2</v>
      </c>
      <c r="B179" s="107"/>
      <c r="C179" s="22">
        <f t="shared" si="51"/>
        <v>21000</v>
      </c>
      <c r="D179" s="22">
        <v>7000</v>
      </c>
      <c r="E179" s="22">
        <v>7000</v>
      </c>
      <c r="F179" s="22">
        <v>7000</v>
      </c>
      <c r="G179" s="108"/>
      <c r="H179" s="108"/>
      <c r="I179" s="109"/>
      <c r="J179" s="110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</row>
    <row r="180" spans="1:224" s="26" customFormat="1" ht="11.1" customHeight="1" x14ac:dyDescent="0.2">
      <c r="A180" s="106" t="s">
        <v>3</v>
      </c>
      <c r="B180" s="107"/>
      <c r="C180" s="22">
        <f t="shared" si="51"/>
        <v>0</v>
      </c>
      <c r="D180" s="22"/>
      <c r="E180" s="22"/>
      <c r="F180" s="22"/>
      <c r="G180" s="108"/>
      <c r="H180" s="108"/>
      <c r="I180" s="109"/>
      <c r="J180" s="110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</row>
    <row r="181" spans="1:224" s="26" customFormat="1" ht="11.1" customHeight="1" x14ac:dyDescent="0.2">
      <c r="A181" s="106" t="s">
        <v>4</v>
      </c>
      <c r="B181" s="107"/>
      <c r="C181" s="22">
        <f t="shared" si="51"/>
        <v>0</v>
      </c>
      <c r="D181" s="22"/>
      <c r="E181" s="22"/>
      <c r="F181" s="22"/>
      <c r="G181" s="108"/>
      <c r="H181" s="108"/>
      <c r="I181" s="109"/>
      <c r="J181" s="110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</row>
    <row r="182" spans="1:224" s="26" customFormat="1" ht="11.1" customHeight="1" x14ac:dyDescent="0.2">
      <c r="A182" s="106" t="s">
        <v>40</v>
      </c>
      <c r="B182" s="107"/>
      <c r="C182" s="22">
        <f t="shared" si="51"/>
        <v>0</v>
      </c>
      <c r="D182" s="22"/>
      <c r="E182" s="22"/>
      <c r="F182" s="22"/>
      <c r="G182" s="108"/>
      <c r="H182" s="108"/>
      <c r="I182" s="109"/>
      <c r="J182" s="110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</row>
    <row r="183" spans="1:224" s="26" customFormat="1" ht="69" customHeight="1" x14ac:dyDescent="0.2">
      <c r="A183" s="106" t="s">
        <v>41</v>
      </c>
      <c r="B183" s="107"/>
      <c r="C183" s="22">
        <f t="shared" si="51"/>
        <v>0</v>
      </c>
      <c r="D183" s="22"/>
      <c r="E183" s="22"/>
      <c r="F183" s="22"/>
      <c r="G183" s="108"/>
      <c r="H183" s="108"/>
      <c r="I183" s="109"/>
      <c r="J183" s="110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</row>
    <row r="184" spans="1:224" s="26" customFormat="1" ht="19.5" x14ac:dyDescent="0.2">
      <c r="A184" s="74" t="s">
        <v>46</v>
      </c>
      <c r="B184" s="148" t="s">
        <v>144</v>
      </c>
      <c r="C184" s="149"/>
      <c r="D184" s="149"/>
      <c r="E184" s="149"/>
      <c r="F184" s="133"/>
      <c r="G184" s="77"/>
      <c r="H184" s="75" t="s">
        <v>88</v>
      </c>
      <c r="I184" s="75" t="s">
        <v>88</v>
      </c>
      <c r="J184" s="76" t="s">
        <v>214</v>
      </c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</row>
    <row r="185" spans="1:224" s="26" customFormat="1" ht="19.5" x14ac:dyDescent="0.2">
      <c r="A185" s="36" t="s">
        <v>46</v>
      </c>
      <c r="B185" s="111" t="s">
        <v>102</v>
      </c>
      <c r="C185" s="112"/>
      <c r="D185" s="112"/>
      <c r="E185" s="112"/>
      <c r="F185" s="113"/>
      <c r="G185" s="37"/>
      <c r="H185" s="37"/>
      <c r="I185" s="38" t="s">
        <v>88</v>
      </c>
      <c r="J185" s="39" t="s">
        <v>88</v>
      </c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</row>
    <row r="186" spans="1:224" s="21" customFormat="1" ht="19.5" x14ac:dyDescent="0.15">
      <c r="A186" s="19" t="s">
        <v>64</v>
      </c>
      <c r="B186" s="104" t="s">
        <v>65</v>
      </c>
      <c r="C186" s="104"/>
      <c r="D186" s="104"/>
      <c r="E186" s="104"/>
      <c r="F186" s="104"/>
      <c r="G186" s="104"/>
      <c r="H186" s="104"/>
      <c r="I186" s="104"/>
      <c r="J186" s="105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</row>
    <row r="187" spans="1:224" s="26" customFormat="1" ht="9.75" x14ac:dyDescent="0.2">
      <c r="A187" s="117" t="s">
        <v>5</v>
      </c>
      <c r="B187" s="118"/>
      <c r="C187" s="22">
        <f t="shared" ref="C187:C193" si="53">SUM(C195,C204,C213)</f>
        <v>11205.1</v>
      </c>
      <c r="D187" s="22">
        <f t="shared" ref="D187:F187" si="54">SUM(D195,D204,D213)</f>
        <v>7205.1</v>
      </c>
      <c r="E187" s="22">
        <f t="shared" si="54"/>
        <v>3500</v>
      </c>
      <c r="F187" s="22">
        <f t="shared" si="54"/>
        <v>500</v>
      </c>
      <c r="G187" s="108"/>
      <c r="H187" s="108"/>
      <c r="I187" s="109">
        <v>41640</v>
      </c>
      <c r="J187" s="110">
        <v>44196</v>
      </c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</row>
    <row r="188" spans="1:224" s="26" customFormat="1" ht="11.1" customHeight="1" x14ac:dyDescent="0.2">
      <c r="A188" s="106" t="s">
        <v>1</v>
      </c>
      <c r="B188" s="107"/>
      <c r="C188" s="32">
        <f t="shared" si="53"/>
        <v>3705.1</v>
      </c>
      <c r="D188" s="32">
        <f t="shared" ref="D188:F193" si="55">SUM(D196,D205,D214)</f>
        <v>3705.1</v>
      </c>
      <c r="E188" s="32">
        <f t="shared" si="55"/>
        <v>0</v>
      </c>
      <c r="F188" s="32">
        <f t="shared" si="55"/>
        <v>0</v>
      </c>
      <c r="G188" s="108"/>
      <c r="H188" s="108"/>
      <c r="I188" s="109"/>
      <c r="J188" s="110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</row>
    <row r="189" spans="1:224" s="26" customFormat="1" ht="11.1" customHeight="1" x14ac:dyDescent="0.2">
      <c r="A189" s="106" t="s">
        <v>2</v>
      </c>
      <c r="B189" s="107"/>
      <c r="C189" s="32">
        <f t="shared" si="53"/>
        <v>7500</v>
      </c>
      <c r="D189" s="32">
        <f t="shared" si="55"/>
        <v>3500</v>
      </c>
      <c r="E189" s="32">
        <f t="shared" si="55"/>
        <v>3500</v>
      </c>
      <c r="F189" s="32">
        <f t="shared" si="55"/>
        <v>500</v>
      </c>
      <c r="G189" s="108"/>
      <c r="H189" s="108"/>
      <c r="I189" s="109"/>
      <c r="J189" s="110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</row>
    <row r="190" spans="1:224" s="26" customFormat="1" ht="11.1" customHeight="1" x14ac:dyDescent="0.2">
      <c r="A190" s="106" t="s">
        <v>3</v>
      </c>
      <c r="B190" s="107"/>
      <c r="C190" s="32">
        <f t="shared" si="53"/>
        <v>0</v>
      </c>
      <c r="D190" s="32">
        <f t="shared" si="55"/>
        <v>0</v>
      </c>
      <c r="E190" s="32">
        <f t="shared" si="55"/>
        <v>0</v>
      </c>
      <c r="F190" s="32">
        <f t="shared" si="55"/>
        <v>0</v>
      </c>
      <c r="G190" s="108"/>
      <c r="H190" s="108"/>
      <c r="I190" s="109"/>
      <c r="J190" s="110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</row>
    <row r="191" spans="1:224" s="26" customFormat="1" ht="11.1" customHeight="1" x14ac:dyDescent="0.2">
      <c r="A191" s="106" t="s">
        <v>4</v>
      </c>
      <c r="B191" s="107"/>
      <c r="C191" s="32">
        <f t="shared" si="53"/>
        <v>0</v>
      </c>
      <c r="D191" s="32">
        <f t="shared" si="55"/>
        <v>0</v>
      </c>
      <c r="E191" s="32">
        <f t="shared" si="55"/>
        <v>0</v>
      </c>
      <c r="F191" s="32">
        <f t="shared" si="55"/>
        <v>0</v>
      </c>
      <c r="G191" s="108"/>
      <c r="H191" s="108"/>
      <c r="I191" s="109"/>
      <c r="J191" s="110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</row>
    <row r="192" spans="1:224" s="26" customFormat="1" ht="11.1" customHeight="1" x14ac:dyDescent="0.2">
      <c r="A192" s="106" t="s">
        <v>40</v>
      </c>
      <c r="B192" s="107"/>
      <c r="C192" s="32">
        <f t="shared" si="53"/>
        <v>0</v>
      </c>
      <c r="D192" s="32">
        <f t="shared" si="55"/>
        <v>0</v>
      </c>
      <c r="E192" s="32">
        <f t="shared" si="55"/>
        <v>0</v>
      </c>
      <c r="F192" s="32">
        <f t="shared" si="55"/>
        <v>0</v>
      </c>
      <c r="G192" s="108"/>
      <c r="H192" s="108"/>
      <c r="I192" s="109"/>
      <c r="J192" s="110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</row>
    <row r="193" spans="1:224" s="26" customFormat="1" ht="11.1" customHeight="1" x14ac:dyDescent="0.2">
      <c r="A193" s="114" t="s">
        <v>41</v>
      </c>
      <c r="B193" s="115"/>
      <c r="C193" s="33">
        <f t="shared" si="53"/>
        <v>0</v>
      </c>
      <c r="D193" s="33">
        <f t="shared" si="55"/>
        <v>0</v>
      </c>
      <c r="E193" s="33">
        <f t="shared" si="55"/>
        <v>0</v>
      </c>
      <c r="F193" s="33">
        <f t="shared" si="55"/>
        <v>0</v>
      </c>
      <c r="G193" s="126"/>
      <c r="H193" s="126"/>
      <c r="I193" s="127"/>
      <c r="J193" s="128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</row>
    <row r="194" spans="1:224" s="26" customFormat="1" ht="19.5" x14ac:dyDescent="0.15">
      <c r="A194" s="19" t="s">
        <v>66</v>
      </c>
      <c r="B194" s="104" t="s">
        <v>141</v>
      </c>
      <c r="C194" s="104"/>
      <c r="D194" s="104"/>
      <c r="E194" s="104"/>
      <c r="F194" s="104"/>
      <c r="G194" s="104"/>
      <c r="H194" s="104"/>
      <c r="I194" s="104"/>
      <c r="J194" s="10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</row>
    <row r="195" spans="1:224" s="26" customFormat="1" ht="9.75" x14ac:dyDescent="0.2">
      <c r="A195" s="106" t="s">
        <v>5</v>
      </c>
      <c r="B195" s="107"/>
      <c r="C195" s="22">
        <f t="shared" ref="C195:C201" si="56">SUM(D195,E195,F195)</f>
        <v>6804.9947400000001</v>
      </c>
      <c r="D195" s="27">
        <f>SUM(D196:D201)</f>
        <v>3304.9947400000001</v>
      </c>
      <c r="E195" s="27">
        <f t="shared" ref="E195:F195" si="57">SUM(E196:E201)</f>
        <v>3500</v>
      </c>
      <c r="F195" s="27">
        <f t="shared" si="57"/>
        <v>0</v>
      </c>
      <c r="G195" s="108" t="s">
        <v>37</v>
      </c>
      <c r="H195" s="108" t="s">
        <v>215</v>
      </c>
      <c r="I195" s="109">
        <v>43101</v>
      </c>
      <c r="J195" s="110">
        <v>43830</v>
      </c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</row>
    <row r="196" spans="1:224" s="26" customFormat="1" ht="11.1" customHeight="1" x14ac:dyDescent="0.2">
      <c r="A196" s="106" t="s">
        <v>1</v>
      </c>
      <c r="B196" s="107"/>
      <c r="C196" s="22">
        <f t="shared" si="56"/>
        <v>0</v>
      </c>
      <c r="D196" s="22"/>
      <c r="E196" s="22"/>
      <c r="F196" s="22"/>
      <c r="G196" s="108"/>
      <c r="H196" s="108"/>
      <c r="I196" s="109"/>
      <c r="J196" s="110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</row>
    <row r="197" spans="1:224" s="26" customFormat="1" ht="11.1" customHeight="1" x14ac:dyDescent="0.2">
      <c r="A197" s="106" t="s">
        <v>2</v>
      </c>
      <c r="B197" s="107"/>
      <c r="C197" s="22">
        <f t="shared" si="56"/>
        <v>6804.9947400000001</v>
      </c>
      <c r="D197" s="22">
        <f>3500-D206</f>
        <v>3304.9947400000001</v>
      </c>
      <c r="E197" s="22">
        <v>3500</v>
      </c>
      <c r="F197" s="22">
        <f>5000-5000</f>
        <v>0</v>
      </c>
      <c r="G197" s="108"/>
      <c r="H197" s="108"/>
      <c r="I197" s="109"/>
      <c r="J197" s="110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</row>
    <row r="198" spans="1:224" s="26" customFormat="1" ht="11.1" customHeight="1" x14ac:dyDescent="0.2">
      <c r="A198" s="106" t="s">
        <v>3</v>
      </c>
      <c r="B198" s="107"/>
      <c r="C198" s="22">
        <f t="shared" si="56"/>
        <v>0</v>
      </c>
      <c r="D198" s="22"/>
      <c r="E198" s="22"/>
      <c r="F198" s="22"/>
      <c r="G198" s="108"/>
      <c r="H198" s="108"/>
      <c r="I198" s="109"/>
      <c r="J198" s="110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</row>
    <row r="199" spans="1:224" s="26" customFormat="1" ht="11.1" customHeight="1" x14ac:dyDescent="0.2">
      <c r="A199" s="106" t="s">
        <v>4</v>
      </c>
      <c r="B199" s="107"/>
      <c r="C199" s="22">
        <f t="shared" si="56"/>
        <v>0</v>
      </c>
      <c r="D199" s="22"/>
      <c r="E199" s="22"/>
      <c r="F199" s="22"/>
      <c r="G199" s="108"/>
      <c r="H199" s="108"/>
      <c r="I199" s="109"/>
      <c r="J199" s="110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</row>
    <row r="200" spans="1:224" s="26" customFormat="1" ht="11.1" customHeight="1" x14ac:dyDescent="0.2">
      <c r="A200" s="106" t="s">
        <v>40</v>
      </c>
      <c r="B200" s="107"/>
      <c r="C200" s="22">
        <f t="shared" si="56"/>
        <v>0</v>
      </c>
      <c r="D200" s="22"/>
      <c r="E200" s="22"/>
      <c r="F200" s="22"/>
      <c r="G200" s="108"/>
      <c r="H200" s="108"/>
      <c r="I200" s="109"/>
      <c r="J200" s="110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</row>
    <row r="201" spans="1:224" s="26" customFormat="1" ht="11.1" customHeight="1" x14ac:dyDescent="0.2">
      <c r="A201" s="106" t="s">
        <v>41</v>
      </c>
      <c r="B201" s="107"/>
      <c r="C201" s="22">
        <f t="shared" si="56"/>
        <v>0</v>
      </c>
      <c r="D201" s="22"/>
      <c r="E201" s="22"/>
      <c r="F201" s="22"/>
      <c r="G201" s="108"/>
      <c r="H201" s="108"/>
      <c r="I201" s="109"/>
      <c r="J201" s="110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</row>
    <row r="202" spans="1:224" s="26" customFormat="1" ht="19.5" x14ac:dyDescent="0.2">
      <c r="A202" s="36" t="s">
        <v>46</v>
      </c>
      <c r="B202" s="111" t="s">
        <v>103</v>
      </c>
      <c r="C202" s="112"/>
      <c r="D202" s="112"/>
      <c r="E202" s="112"/>
      <c r="F202" s="113"/>
      <c r="G202" s="37"/>
      <c r="H202" s="37"/>
      <c r="I202" s="38" t="s">
        <v>88</v>
      </c>
      <c r="J202" s="39" t="s">
        <v>88</v>
      </c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</row>
    <row r="203" spans="1:224" s="26" customFormat="1" ht="19.5" x14ac:dyDescent="0.15">
      <c r="A203" s="19" t="s">
        <v>184</v>
      </c>
      <c r="B203" s="104" t="s">
        <v>241</v>
      </c>
      <c r="C203" s="104"/>
      <c r="D203" s="104"/>
      <c r="E203" s="104"/>
      <c r="F203" s="104"/>
      <c r="G203" s="104"/>
      <c r="H203" s="104"/>
      <c r="I203" s="104"/>
      <c r="J203" s="10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</row>
    <row r="204" spans="1:224" s="26" customFormat="1" ht="9.75" x14ac:dyDescent="0.2">
      <c r="A204" s="106" t="s">
        <v>5</v>
      </c>
      <c r="B204" s="107"/>
      <c r="C204" s="22">
        <f t="shared" ref="C204:C210" si="58">SUM(D204,E204,F204)</f>
        <v>3900.1052599999998</v>
      </c>
      <c r="D204" s="27">
        <f>SUM(D205:D210)</f>
        <v>3900.1052599999998</v>
      </c>
      <c r="E204" s="27">
        <f t="shared" ref="E204:F204" si="59">SUM(E205:E210)</f>
        <v>0</v>
      </c>
      <c r="F204" s="27">
        <f t="shared" si="59"/>
        <v>0</v>
      </c>
      <c r="G204" s="108" t="s">
        <v>37</v>
      </c>
      <c r="H204" s="108" t="s">
        <v>215</v>
      </c>
      <c r="I204" s="109">
        <v>43101</v>
      </c>
      <c r="J204" s="110">
        <v>43465</v>
      </c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</row>
    <row r="205" spans="1:224" s="26" customFormat="1" ht="11.1" customHeight="1" x14ac:dyDescent="0.2">
      <c r="A205" s="106" t="s">
        <v>1</v>
      </c>
      <c r="B205" s="107"/>
      <c r="C205" s="22">
        <f t="shared" si="58"/>
        <v>3705.1</v>
      </c>
      <c r="D205" s="22">
        <v>3705.1</v>
      </c>
      <c r="E205" s="22"/>
      <c r="F205" s="22"/>
      <c r="G205" s="108"/>
      <c r="H205" s="108"/>
      <c r="I205" s="109"/>
      <c r="J205" s="110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</row>
    <row r="206" spans="1:224" s="26" customFormat="1" ht="11.1" customHeight="1" x14ac:dyDescent="0.2">
      <c r="A206" s="106" t="s">
        <v>2</v>
      </c>
      <c r="B206" s="107"/>
      <c r="C206" s="22">
        <f t="shared" si="58"/>
        <v>195.00525999999999</v>
      </c>
      <c r="D206" s="22">
        <v>195.00525999999999</v>
      </c>
      <c r="E206" s="22"/>
      <c r="F206" s="22"/>
      <c r="G206" s="108"/>
      <c r="H206" s="108"/>
      <c r="I206" s="109"/>
      <c r="J206" s="110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</row>
    <row r="207" spans="1:224" s="26" customFormat="1" ht="11.1" customHeight="1" x14ac:dyDescent="0.2">
      <c r="A207" s="106" t="s">
        <v>3</v>
      </c>
      <c r="B207" s="107"/>
      <c r="C207" s="22">
        <f t="shared" si="58"/>
        <v>0</v>
      </c>
      <c r="D207" s="22"/>
      <c r="E207" s="22"/>
      <c r="F207" s="22"/>
      <c r="G207" s="108"/>
      <c r="H207" s="108"/>
      <c r="I207" s="109"/>
      <c r="J207" s="110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</row>
    <row r="208" spans="1:224" s="26" customFormat="1" ht="11.1" customHeight="1" x14ac:dyDescent="0.2">
      <c r="A208" s="106" t="s">
        <v>4</v>
      </c>
      <c r="B208" s="107"/>
      <c r="C208" s="22">
        <f t="shared" si="58"/>
        <v>0</v>
      </c>
      <c r="D208" s="22"/>
      <c r="E208" s="22"/>
      <c r="F208" s="22"/>
      <c r="G208" s="108"/>
      <c r="H208" s="108"/>
      <c r="I208" s="109"/>
      <c r="J208" s="110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</row>
    <row r="209" spans="1:224" s="26" customFormat="1" ht="11.1" customHeight="1" x14ac:dyDescent="0.2">
      <c r="A209" s="106" t="s">
        <v>40</v>
      </c>
      <c r="B209" s="107"/>
      <c r="C209" s="22">
        <f t="shared" si="58"/>
        <v>0</v>
      </c>
      <c r="D209" s="22"/>
      <c r="E209" s="22"/>
      <c r="F209" s="22"/>
      <c r="G209" s="108"/>
      <c r="H209" s="108"/>
      <c r="I209" s="109"/>
      <c r="J209" s="110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</row>
    <row r="210" spans="1:224" s="26" customFormat="1" ht="11.1" customHeight="1" x14ac:dyDescent="0.2">
      <c r="A210" s="106" t="s">
        <v>41</v>
      </c>
      <c r="B210" s="107"/>
      <c r="C210" s="22">
        <f t="shared" si="58"/>
        <v>0</v>
      </c>
      <c r="D210" s="22"/>
      <c r="E210" s="22"/>
      <c r="F210" s="22"/>
      <c r="G210" s="108"/>
      <c r="H210" s="108"/>
      <c r="I210" s="109"/>
      <c r="J210" s="110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</row>
    <row r="211" spans="1:224" s="26" customFormat="1" ht="29.25" x14ac:dyDescent="0.2">
      <c r="A211" s="36" t="s">
        <v>89</v>
      </c>
      <c r="B211" s="111" t="s">
        <v>242</v>
      </c>
      <c r="C211" s="112"/>
      <c r="D211" s="112"/>
      <c r="E211" s="112"/>
      <c r="F211" s="113"/>
      <c r="G211" s="37"/>
      <c r="H211" s="37"/>
      <c r="I211" s="38" t="s">
        <v>88</v>
      </c>
      <c r="J211" s="39" t="s">
        <v>88</v>
      </c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</row>
    <row r="212" spans="1:224" s="26" customFormat="1" ht="19.5" x14ac:dyDescent="0.15">
      <c r="A212" s="19" t="s">
        <v>235</v>
      </c>
      <c r="B212" s="104" t="s">
        <v>236</v>
      </c>
      <c r="C212" s="104"/>
      <c r="D212" s="104"/>
      <c r="E212" s="104"/>
      <c r="F212" s="104"/>
      <c r="G212" s="104"/>
      <c r="H212" s="104"/>
      <c r="I212" s="104"/>
      <c r="J212" s="10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</row>
    <row r="213" spans="1:224" s="26" customFormat="1" ht="9.75" x14ac:dyDescent="0.2">
      <c r="A213" s="106" t="s">
        <v>5</v>
      </c>
      <c r="B213" s="107"/>
      <c r="C213" s="22">
        <f t="shared" ref="C213:C219" si="60">SUM(D213,E213,F213)</f>
        <v>500</v>
      </c>
      <c r="D213" s="27">
        <f>SUM(D214:D219)</f>
        <v>0</v>
      </c>
      <c r="E213" s="27">
        <f t="shared" ref="E213:F213" si="61">SUM(E214:E219)</f>
        <v>0</v>
      </c>
      <c r="F213" s="27">
        <f t="shared" si="61"/>
        <v>500</v>
      </c>
      <c r="G213" s="108" t="s">
        <v>183</v>
      </c>
      <c r="H213" s="108" t="s">
        <v>191</v>
      </c>
      <c r="I213" s="109">
        <v>43831</v>
      </c>
      <c r="J213" s="110">
        <v>44196</v>
      </c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</row>
    <row r="214" spans="1:224" s="26" customFormat="1" ht="11.1" customHeight="1" x14ac:dyDescent="0.2">
      <c r="A214" s="106" t="s">
        <v>1</v>
      </c>
      <c r="B214" s="107"/>
      <c r="C214" s="22">
        <f t="shared" si="60"/>
        <v>0</v>
      </c>
      <c r="D214" s="22"/>
      <c r="E214" s="22"/>
      <c r="F214" s="22"/>
      <c r="G214" s="108"/>
      <c r="H214" s="108"/>
      <c r="I214" s="109"/>
      <c r="J214" s="110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</row>
    <row r="215" spans="1:224" s="26" customFormat="1" ht="11.1" customHeight="1" x14ac:dyDescent="0.2">
      <c r="A215" s="106" t="s">
        <v>2</v>
      </c>
      <c r="B215" s="107"/>
      <c r="C215" s="22">
        <f t="shared" si="60"/>
        <v>500</v>
      </c>
      <c r="D215" s="22"/>
      <c r="E215" s="22"/>
      <c r="F215" s="22">
        <v>500</v>
      </c>
      <c r="G215" s="108"/>
      <c r="H215" s="108"/>
      <c r="I215" s="109"/>
      <c r="J215" s="110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</row>
    <row r="216" spans="1:224" s="26" customFormat="1" ht="11.1" customHeight="1" x14ac:dyDescent="0.2">
      <c r="A216" s="106" t="s">
        <v>3</v>
      </c>
      <c r="B216" s="107"/>
      <c r="C216" s="22">
        <f t="shared" si="60"/>
        <v>0</v>
      </c>
      <c r="D216" s="22"/>
      <c r="E216" s="22"/>
      <c r="F216" s="22"/>
      <c r="G216" s="108"/>
      <c r="H216" s="108"/>
      <c r="I216" s="109"/>
      <c r="J216" s="110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</row>
    <row r="217" spans="1:224" s="26" customFormat="1" ht="11.1" customHeight="1" x14ac:dyDescent="0.2">
      <c r="A217" s="106" t="s">
        <v>4</v>
      </c>
      <c r="B217" s="107"/>
      <c r="C217" s="22">
        <f t="shared" si="60"/>
        <v>0</v>
      </c>
      <c r="D217" s="22"/>
      <c r="E217" s="22"/>
      <c r="F217" s="22"/>
      <c r="G217" s="108"/>
      <c r="H217" s="108"/>
      <c r="I217" s="109"/>
      <c r="J217" s="110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</row>
    <row r="218" spans="1:224" s="26" customFormat="1" ht="11.1" customHeight="1" x14ac:dyDescent="0.2">
      <c r="A218" s="106" t="s">
        <v>40</v>
      </c>
      <c r="B218" s="107"/>
      <c r="C218" s="22">
        <f t="shared" si="60"/>
        <v>0</v>
      </c>
      <c r="D218" s="22"/>
      <c r="E218" s="22"/>
      <c r="F218" s="22"/>
      <c r="G218" s="108"/>
      <c r="H218" s="108"/>
      <c r="I218" s="109"/>
      <c r="J218" s="110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</row>
    <row r="219" spans="1:224" s="26" customFormat="1" ht="11.1" customHeight="1" x14ac:dyDescent="0.2">
      <c r="A219" s="106" t="s">
        <v>41</v>
      </c>
      <c r="B219" s="107"/>
      <c r="C219" s="22">
        <f t="shared" si="60"/>
        <v>0</v>
      </c>
      <c r="D219" s="22"/>
      <c r="E219" s="22"/>
      <c r="F219" s="22"/>
      <c r="G219" s="108"/>
      <c r="H219" s="108"/>
      <c r="I219" s="109"/>
      <c r="J219" s="110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</row>
    <row r="220" spans="1:224" s="21" customFormat="1" ht="19.5" x14ac:dyDescent="0.15">
      <c r="A220" s="19" t="s">
        <v>67</v>
      </c>
      <c r="B220" s="104" t="s">
        <v>68</v>
      </c>
      <c r="C220" s="104"/>
      <c r="D220" s="104"/>
      <c r="E220" s="104"/>
      <c r="F220" s="104"/>
      <c r="G220" s="104"/>
      <c r="H220" s="104"/>
      <c r="I220" s="104"/>
      <c r="J220" s="105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0"/>
      <c r="CQ220" s="20"/>
      <c r="CR220" s="20"/>
      <c r="CS220" s="20"/>
      <c r="CT220" s="20"/>
      <c r="CU220" s="20"/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20"/>
      <c r="ED220" s="20"/>
      <c r="EE220" s="20"/>
      <c r="EF220" s="20"/>
      <c r="EG220" s="20"/>
      <c r="EH220" s="20"/>
      <c r="EI220" s="20"/>
      <c r="EJ220" s="20"/>
      <c r="EK220" s="20"/>
      <c r="EL220" s="20"/>
      <c r="EM220" s="20"/>
      <c r="EN220" s="20"/>
      <c r="EO220" s="20"/>
      <c r="EP220" s="20"/>
      <c r="EQ220" s="20"/>
      <c r="ER220" s="20"/>
      <c r="ES220" s="20"/>
      <c r="ET220" s="20"/>
      <c r="EU220" s="20"/>
      <c r="EV220" s="20"/>
      <c r="EW220" s="20"/>
      <c r="EX220" s="20"/>
      <c r="EY220" s="20"/>
      <c r="EZ220" s="20"/>
      <c r="FA220" s="20"/>
      <c r="FB220" s="20"/>
      <c r="FC220" s="20"/>
      <c r="FD220" s="20"/>
      <c r="FE220" s="20"/>
      <c r="FF220" s="20"/>
      <c r="FG220" s="20"/>
      <c r="FH220" s="20"/>
      <c r="FI220" s="20"/>
      <c r="FJ220" s="20"/>
      <c r="FK220" s="20"/>
      <c r="FL220" s="20"/>
      <c r="FM220" s="20"/>
      <c r="FN220" s="20"/>
      <c r="FO220" s="20"/>
      <c r="FP220" s="20"/>
      <c r="FQ220" s="20"/>
      <c r="FR220" s="20"/>
      <c r="FS220" s="20"/>
      <c r="FT220" s="20"/>
      <c r="FU220" s="20"/>
      <c r="FV220" s="20"/>
      <c r="FW220" s="20"/>
      <c r="FX220" s="20"/>
      <c r="FY220" s="20"/>
      <c r="FZ220" s="20"/>
      <c r="GA220" s="20"/>
      <c r="GB220" s="20"/>
      <c r="GC220" s="20"/>
      <c r="GD220" s="20"/>
      <c r="GE220" s="20"/>
      <c r="GF220" s="20"/>
      <c r="GG220" s="20"/>
      <c r="GH220" s="20"/>
      <c r="GI220" s="20"/>
      <c r="GJ220" s="20"/>
      <c r="GK220" s="20"/>
      <c r="GL220" s="20"/>
      <c r="GM220" s="20"/>
      <c r="GN220" s="20"/>
      <c r="GO220" s="20"/>
      <c r="GP220" s="20"/>
      <c r="GQ220" s="20"/>
      <c r="GR220" s="20"/>
      <c r="GS220" s="20"/>
      <c r="GT220" s="20"/>
      <c r="GU220" s="20"/>
      <c r="GV220" s="20"/>
      <c r="GW220" s="20"/>
      <c r="GX220" s="20"/>
      <c r="GY220" s="20"/>
      <c r="GZ220" s="20"/>
      <c r="HA220" s="20"/>
      <c r="HB220" s="20"/>
      <c r="HC220" s="20"/>
      <c r="HD220" s="20"/>
      <c r="HE220" s="20"/>
      <c r="HF220" s="20"/>
      <c r="HG220" s="20"/>
      <c r="HH220" s="20"/>
      <c r="HI220" s="20"/>
      <c r="HJ220" s="20"/>
      <c r="HK220" s="20"/>
      <c r="HL220" s="20"/>
      <c r="HM220" s="20"/>
      <c r="HN220" s="20"/>
      <c r="HO220" s="20"/>
      <c r="HP220" s="20"/>
    </row>
    <row r="221" spans="1:224" s="26" customFormat="1" ht="9.75" x14ac:dyDescent="0.2">
      <c r="A221" s="117" t="s">
        <v>5</v>
      </c>
      <c r="B221" s="118"/>
      <c r="C221" s="22">
        <f>SUM(C229,C238,C246,C254,C262,C270,C279,C287,C297)</f>
        <v>87520</v>
      </c>
      <c r="D221" s="22">
        <f t="shared" ref="D221:F221" si="62">SUM(D229,D238,D246,D254,D262,D270,D279,D287,D297)</f>
        <v>50840</v>
      </c>
      <c r="E221" s="22">
        <f t="shared" si="62"/>
        <v>17740</v>
      </c>
      <c r="F221" s="22">
        <f t="shared" si="62"/>
        <v>18940</v>
      </c>
      <c r="G221" s="150"/>
      <c r="H221" s="108"/>
      <c r="I221" s="109">
        <v>41640</v>
      </c>
      <c r="J221" s="110">
        <v>43861</v>
      </c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</row>
    <row r="222" spans="1:224" s="26" customFormat="1" ht="11.1" customHeight="1" x14ac:dyDescent="0.2">
      <c r="A222" s="106" t="s">
        <v>1</v>
      </c>
      <c r="B222" s="107"/>
      <c r="C222" s="32">
        <f t="shared" ref="C222:F227" si="63">SUM(C230,C239,C247,C255,C263,C271,C280,C288,C298)</f>
        <v>0</v>
      </c>
      <c r="D222" s="32">
        <f t="shared" si="63"/>
        <v>0</v>
      </c>
      <c r="E222" s="32">
        <f t="shared" si="63"/>
        <v>0</v>
      </c>
      <c r="F222" s="32">
        <f t="shared" si="63"/>
        <v>0</v>
      </c>
      <c r="G222" s="150"/>
      <c r="H222" s="108"/>
      <c r="I222" s="109"/>
      <c r="J222" s="110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</row>
    <row r="223" spans="1:224" s="26" customFormat="1" ht="11.1" customHeight="1" x14ac:dyDescent="0.2">
      <c r="A223" s="106" t="s">
        <v>2</v>
      </c>
      <c r="B223" s="107"/>
      <c r="C223" s="32">
        <f t="shared" si="63"/>
        <v>87520</v>
      </c>
      <c r="D223" s="32">
        <f t="shared" si="63"/>
        <v>50840</v>
      </c>
      <c r="E223" s="32">
        <f t="shared" si="63"/>
        <v>17740</v>
      </c>
      <c r="F223" s="32">
        <f t="shared" si="63"/>
        <v>18940</v>
      </c>
      <c r="G223" s="150"/>
      <c r="H223" s="108"/>
      <c r="I223" s="109"/>
      <c r="J223" s="110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</row>
    <row r="224" spans="1:224" s="26" customFormat="1" ht="11.1" customHeight="1" x14ac:dyDescent="0.2">
      <c r="A224" s="106" t="s">
        <v>3</v>
      </c>
      <c r="B224" s="107"/>
      <c r="C224" s="32">
        <f t="shared" si="63"/>
        <v>0</v>
      </c>
      <c r="D224" s="32">
        <f t="shared" si="63"/>
        <v>0</v>
      </c>
      <c r="E224" s="32">
        <f t="shared" si="63"/>
        <v>0</v>
      </c>
      <c r="F224" s="32">
        <f t="shared" si="63"/>
        <v>0</v>
      </c>
      <c r="G224" s="150"/>
      <c r="H224" s="108"/>
      <c r="I224" s="109"/>
      <c r="J224" s="110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</row>
    <row r="225" spans="1:224" s="26" customFormat="1" ht="11.1" customHeight="1" x14ac:dyDescent="0.2">
      <c r="A225" s="106" t="s">
        <v>4</v>
      </c>
      <c r="B225" s="107"/>
      <c r="C225" s="32">
        <f t="shared" si="63"/>
        <v>0</v>
      </c>
      <c r="D225" s="32">
        <f t="shared" si="63"/>
        <v>0</v>
      </c>
      <c r="E225" s="32">
        <f t="shared" si="63"/>
        <v>0</v>
      </c>
      <c r="F225" s="32">
        <f t="shared" si="63"/>
        <v>0</v>
      </c>
      <c r="G225" s="150"/>
      <c r="H225" s="108"/>
      <c r="I225" s="109"/>
      <c r="J225" s="110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</row>
    <row r="226" spans="1:224" s="26" customFormat="1" ht="11.1" customHeight="1" x14ac:dyDescent="0.2">
      <c r="A226" s="106" t="s">
        <v>40</v>
      </c>
      <c r="B226" s="107"/>
      <c r="C226" s="32">
        <f t="shared" si="63"/>
        <v>0</v>
      </c>
      <c r="D226" s="32">
        <f t="shared" si="63"/>
        <v>0</v>
      </c>
      <c r="E226" s="32">
        <f t="shared" si="63"/>
        <v>0</v>
      </c>
      <c r="F226" s="32">
        <f t="shared" si="63"/>
        <v>0</v>
      </c>
      <c r="G226" s="150"/>
      <c r="H226" s="108"/>
      <c r="I226" s="109"/>
      <c r="J226" s="110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</row>
    <row r="227" spans="1:224" s="26" customFormat="1" ht="11.1" customHeight="1" x14ac:dyDescent="0.2">
      <c r="A227" s="114" t="s">
        <v>41</v>
      </c>
      <c r="B227" s="115"/>
      <c r="C227" s="32">
        <f t="shared" si="63"/>
        <v>0</v>
      </c>
      <c r="D227" s="32">
        <f t="shared" si="63"/>
        <v>0</v>
      </c>
      <c r="E227" s="32">
        <f t="shared" si="63"/>
        <v>0</v>
      </c>
      <c r="F227" s="32">
        <f t="shared" si="63"/>
        <v>0</v>
      </c>
      <c r="G227" s="151"/>
      <c r="H227" s="126"/>
      <c r="I227" s="127"/>
      <c r="J227" s="128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</row>
    <row r="228" spans="1:224" s="26" customFormat="1" ht="19.5" x14ac:dyDescent="0.15">
      <c r="A228" s="19" t="s">
        <v>70</v>
      </c>
      <c r="B228" s="104" t="s">
        <v>69</v>
      </c>
      <c r="C228" s="104"/>
      <c r="D228" s="104"/>
      <c r="E228" s="104"/>
      <c r="F228" s="104"/>
      <c r="G228" s="104"/>
      <c r="H228" s="104"/>
      <c r="I228" s="104"/>
      <c r="J228" s="10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</row>
    <row r="229" spans="1:224" s="26" customFormat="1" ht="9.75" x14ac:dyDescent="0.2">
      <c r="A229" s="106" t="s">
        <v>5</v>
      </c>
      <c r="B229" s="107"/>
      <c r="C229" s="22">
        <f t="shared" ref="C229:C235" si="64">SUM(D229,E229,F229)</f>
        <v>1000</v>
      </c>
      <c r="D229" s="27">
        <f>SUM(D230:D235)</f>
        <v>1000</v>
      </c>
      <c r="E229" s="27">
        <f t="shared" ref="E229:F229" si="65">SUM(E230:E235)</f>
        <v>0</v>
      </c>
      <c r="F229" s="27">
        <f t="shared" si="65"/>
        <v>0</v>
      </c>
      <c r="G229" s="108" t="s">
        <v>25</v>
      </c>
      <c r="H229" s="108" t="s">
        <v>14</v>
      </c>
      <c r="I229" s="109">
        <v>43101</v>
      </c>
      <c r="J229" s="110">
        <v>43465</v>
      </c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</row>
    <row r="230" spans="1:224" s="26" customFormat="1" ht="11.1" customHeight="1" x14ac:dyDescent="0.2">
      <c r="A230" s="106" t="s">
        <v>1</v>
      </c>
      <c r="B230" s="107"/>
      <c r="C230" s="22">
        <f t="shared" si="64"/>
        <v>0</v>
      </c>
      <c r="D230" s="22"/>
      <c r="E230" s="22"/>
      <c r="F230" s="22"/>
      <c r="G230" s="108"/>
      <c r="H230" s="108"/>
      <c r="I230" s="109"/>
      <c r="J230" s="110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</row>
    <row r="231" spans="1:224" s="26" customFormat="1" ht="11.1" customHeight="1" x14ac:dyDescent="0.2">
      <c r="A231" s="106" t="s">
        <v>2</v>
      </c>
      <c r="B231" s="107"/>
      <c r="C231" s="22">
        <f t="shared" si="64"/>
        <v>1000</v>
      </c>
      <c r="D231" s="22">
        <v>1000</v>
      </c>
      <c r="E231" s="22">
        <f>1000-1000</f>
        <v>0</v>
      </c>
      <c r="F231" s="22">
        <f>3600-3600</f>
        <v>0</v>
      </c>
      <c r="G231" s="108"/>
      <c r="H231" s="108"/>
      <c r="I231" s="109"/>
      <c r="J231" s="110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</row>
    <row r="232" spans="1:224" s="26" customFormat="1" ht="11.1" customHeight="1" x14ac:dyDescent="0.2">
      <c r="A232" s="106" t="s">
        <v>3</v>
      </c>
      <c r="B232" s="107"/>
      <c r="C232" s="22">
        <f t="shared" si="64"/>
        <v>0</v>
      </c>
      <c r="D232" s="22"/>
      <c r="E232" s="22"/>
      <c r="F232" s="22"/>
      <c r="G232" s="108"/>
      <c r="H232" s="108"/>
      <c r="I232" s="109"/>
      <c r="J232" s="110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</row>
    <row r="233" spans="1:224" s="26" customFormat="1" ht="11.1" customHeight="1" x14ac:dyDescent="0.2">
      <c r="A233" s="106" t="s">
        <v>4</v>
      </c>
      <c r="B233" s="107"/>
      <c r="C233" s="22">
        <f t="shared" si="64"/>
        <v>0</v>
      </c>
      <c r="D233" s="22"/>
      <c r="E233" s="22"/>
      <c r="F233" s="22"/>
      <c r="G233" s="108"/>
      <c r="H233" s="108"/>
      <c r="I233" s="109"/>
      <c r="J233" s="110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</row>
    <row r="234" spans="1:224" s="26" customFormat="1" ht="11.1" customHeight="1" x14ac:dyDescent="0.2">
      <c r="A234" s="106" t="s">
        <v>40</v>
      </c>
      <c r="B234" s="107"/>
      <c r="C234" s="22">
        <f t="shared" si="64"/>
        <v>0</v>
      </c>
      <c r="D234" s="22"/>
      <c r="E234" s="22"/>
      <c r="F234" s="22"/>
      <c r="G234" s="108"/>
      <c r="H234" s="108"/>
      <c r="I234" s="109"/>
      <c r="J234" s="110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</row>
    <row r="235" spans="1:224" s="26" customFormat="1" ht="11.1" customHeight="1" x14ac:dyDescent="0.2">
      <c r="A235" s="106" t="s">
        <v>41</v>
      </c>
      <c r="B235" s="107"/>
      <c r="C235" s="22">
        <f t="shared" si="64"/>
        <v>0</v>
      </c>
      <c r="D235" s="22"/>
      <c r="E235" s="22"/>
      <c r="F235" s="22"/>
      <c r="G235" s="108"/>
      <c r="H235" s="108"/>
      <c r="I235" s="109"/>
      <c r="J235" s="110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</row>
    <row r="236" spans="1:224" s="96" customFormat="1" ht="29.25" x14ac:dyDescent="0.2">
      <c r="A236" s="82" t="s">
        <v>89</v>
      </c>
      <c r="B236" s="170" t="s">
        <v>194</v>
      </c>
      <c r="C236" s="171"/>
      <c r="D236" s="171"/>
      <c r="E236" s="171"/>
      <c r="F236" s="147"/>
      <c r="G236" s="83"/>
      <c r="H236" s="84" t="s">
        <v>88</v>
      </c>
      <c r="I236" s="84" t="s">
        <v>88</v>
      </c>
      <c r="J236" s="85" t="s">
        <v>204</v>
      </c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  <c r="AV236" s="95"/>
      <c r="AW236" s="95"/>
      <c r="AX236" s="95"/>
      <c r="AY236" s="95"/>
      <c r="AZ236" s="95"/>
      <c r="BA236" s="95"/>
      <c r="BB236" s="95"/>
      <c r="BC236" s="95"/>
      <c r="BD236" s="95"/>
      <c r="BE236" s="95"/>
      <c r="BF236" s="95"/>
      <c r="BG236" s="95"/>
      <c r="BH236" s="95"/>
      <c r="BI236" s="95"/>
      <c r="BJ236" s="95"/>
      <c r="BK236" s="95"/>
      <c r="BL236" s="95"/>
      <c r="BM236" s="95"/>
      <c r="BN236" s="95"/>
      <c r="BO236" s="95"/>
      <c r="BP236" s="95"/>
      <c r="BQ236" s="95"/>
      <c r="BR236" s="95"/>
      <c r="BS236" s="95"/>
      <c r="BT236" s="95"/>
      <c r="BU236" s="95"/>
      <c r="BV236" s="95"/>
      <c r="BW236" s="95"/>
      <c r="BX236" s="95"/>
      <c r="BY236" s="95"/>
      <c r="BZ236" s="95"/>
      <c r="CA236" s="95"/>
      <c r="CB236" s="95"/>
      <c r="CC236" s="95"/>
      <c r="CD236" s="95"/>
      <c r="CE236" s="95"/>
      <c r="CF236" s="95"/>
      <c r="CG236" s="95"/>
      <c r="CH236" s="95"/>
      <c r="CI236" s="95"/>
      <c r="CJ236" s="95"/>
      <c r="CK236" s="95"/>
      <c r="CL236" s="95"/>
      <c r="CM236" s="95"/>
      <c r="CN236" s="95"/>
      <c r="CO236" s="95"/>
      <c r="CP236" s="95"/>
      <c r="CQ236" s="95"/>
      <c r="CR236" s="95"/>
      <c r="CS236" s="95"/>
      <c r="CT236" s="95"/>
      <c r="CU236" s="95"/>
      <c r="CV236" s="95"/>
      <c r="CW236" s="95"/>
      <c r="CX236" s="95"/>
      <c r="CY236" s="95"/>
      <c r="CZ236" s="95"/>
      <c r="DA236" s="95"/>
      <c r="DB236" s="95"/>
      <c r="DC236" s="95"/>
      <c r="DD236" s="95"/>
      <c r="DE236" s="95"/>
      <c r="DF236" s="95"/>
      <c r="DG236" s="95"/>
      <c r="DH236" s="95"/>
      <c r="DI236" s="95"/>
      <c r="DJ236" s="95"/>
      <c r="DK236" s="95"/>
      <c r="DL236" s="95"/>
      <c r="DM236" s="95"/>
      <c r="DN236" s="95"/>
      <c r="DO236" s="95"/>
      <c r="DP236" s="95"/>
      <c r="DQ236" s="95"/>
      <c r="DR236" s="95"/>
      <c r="DS236" s="95"/>
      <c r="DT236" s="95"/>
      <c r="DU236" s="95"/>
      <c r="DV236" s="95"/>
      <c r="DW236" s="95"/>
      <c r="DX236" s="95"/>
      <c r="DY236" s="95"/>
      <c r="DZ236" s="95"/>
      <c r="EA236" s="95"/>
      <c r="EB236" s="95"/>
      <c r="EC236" s="95"/>
      <c r="ED236" s="95"/>
      <c r="EE236" s="95"/>
      <c r="EF236" s="95"/>
      <c r="EG236" s="95"/>
      <c r="EH236" s="95"/>
      <c r="EI236" s="95"/>
      <c r="EJ236" s="95"/>
      <c r="EK236" s="95"/>
      <c r="EL236" s="95"/>
      <c r="EM236" s="95"/>
      <c r="EN236" s="95"/>
      <c r="EO236" s="95"/>
      <c r="EP236" s="95"/>
      <c r="EQ236" s="95"/>
      <c r="ER236" s="95"/>
      <c r="ES236" s="95"/>
      <c r="ET236" s="95"/>
      <c r="EU236" s="95"/>
      <c r="EV236" s="95"/>
      <c r="EW236" s="95"/>
      <c r="EX236" s="95"/>
      <c r="EY236" s="95"/>
      <c r="EZ236" s="95"/>
      <c r="FA236" s="95"/>
      <c r="FB236" s="95"/>
      <c r="FC236" s="95"/>
      <c r="FD236" s="95"/>
      <c r="FE236" s="95"/>
      <c r="FF236" s="95"/>
      <c r="FG236" s="95"/>
      <c r="FH236" s="95"/>
      <c r="FI236" s="95"/>
      <c r="FJ236" s="95"/>
      <c r="FK236" s="95"/>
      <c r="FL236" s="95"/>
      <c r="FM236" s="95"/>
      <c r="FN236" s="95"/>
      <c r="FO236" s="95"/>
      <c r="FP236" s="95"/>
      <c r="FQ236" s="95"/>
      <c r="FR236" s="95"/>
      <c r="FS236" s="95"/>
      <c r="FT236" s="95"/>
      <c r="FU236" s="95"/>
      <c r="FV236" s="95"/>
      <c r="FW236" s="95"/>
      <c r="FX236" s="95"/>
      <c r="FY236" s="95"/>
      <c r="FZ236" s="95"/>
      <c r="GA236" s="95"/>
      <c r="GB236" s="95"/>
      <c r="GC236" s="95"/>
      <c r="GD236" s="95"/>
      <c r="GE236" s="95"/>
      <c r="GF236" s="95"/>
      <c r="GG236" s="95"/>
      <c r="GH236" s="95"/>
      <c r="GI236" s="95"/>
      <c r="GJ236" s="95"/>
      <c r="GK236" s="95"/>
      <c r="GL236" s="95"/>
      <c r="GM236" s="95"/>
      <c r="GN236" s="95"/>
      <c r="GO236" s="95"/>
      <c r="GP236" s="95"/>
      <c r="GQ236" s="95"/>
      <c r="GR236" s="95"/>
      <c r="GS236" s="95"/>
      <c r="GT236" s="95"/>
      <c r="GU236" s="95"/>
      <c r="GV236" s="95"/>
      <c r="GW236" s="95"/>
      <c r="GX236" s="95"/>
      <c r="GY236" s="95"/>
      <c r="GZ236" s="95"/>
      <c r="HA236" s="95"/>
      <c r="HB236" s="95"/>
      <c r="HC236" s="95"/>
      <c r="HD236" s="95"/>
      <c r="HE236" s="95"/>
      <c r="HF236" s="95"/>
      <c r="HG236" s="95"/>
      <c r="HH236" s="95"/>
      <c r="HI236" s="95"/>
      <c r="HJ236" s="95"/>
      <c r="HK236" s="95"/>
      <c r="HL236" s="95"/>
      <c r="HM236" s="95"/>
      <c r="HN236" s="95"/>
      <c r="HO236" s="95"/>
      <c r="HP236" s="95"/>
    </row>
    <row r="237" spans="1:224" s="26" customFormat="1" ht="19.5" x14ac:dyDescent="0.15">
      <c r="A237" s="19" t="s">
        <v>47</v>
      </c>
      <c r="B237" s="104" t="s">
        <v>71</v>
      </c>
      <c r="C237" s="104"/>
      <c r="D237" s="104"/>
      <c r="E237" s="104"/>
      <c r="F237" s="104"/>
      <c r="G237" s="104"/>
      <c r="H237" s="104"/>
      <c r="I237" s="104"/>
      <c r="J237" s="10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</row>
    <row r="238" spans="1:224" s="26" customFormat="1" ht="9.75" x14ac:dyDescent="0.2">
      <c r="A238" s="106" t="s">
        <v>5</v>
      </c>
      <c r="B238" s="107"/>
      <c r="C238" s="22">
        <f t="shared" ref="C238:C244" si="66">SUM(D238,E238,F238)</f>
        <v>1000</v>
      </c>
      <c r="D238" s="27">
        <f>SUM(D239:D244)</f>
        <v>1000</v>
      </c>
      <c r="E238" s="27">
        <f t="shared" ref="E238:F238" si="67">SUM(E239:E244)</f>
        <v>0</v>
      </c>
      <c r="F238" s="27">
        <f t="shared" si="67"/>
        <v>0</v>
      </c>
      <c r="G238" s="108" t="s">
        <v>20</v>
      </c>
      <c r="H238" s="108" t="s">
        <v>18</v>
      </c>
      <c r="I238" s="109">
        <v>43101</v>
      </c>
      <c r="J238" s="110">
        <v>43465</v>
      </c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</row>
    <row r="239" spans="1:224" s="26" customFormat="1" ht="11.1" customHeight="1" x14ac:dyDescent="0.2">
      <c r="A239" s="117" t="s">
        <v>1</v>
      </c>
      <c r="B239" s="118"/>
      <c r="C239" s="22">
        <f t="shared" si="66"/>
        <v>0</v>
      </c>
      <c r="D239" s="22"/>
      <c r="E239" s="22"/>
      <c r="F239" s="22"/>
      <c r="G239" s="108"/>
      <c r="H239" s="108"/>
      <c r="I239" s="109"/>
      <c r="J239" s="110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</row>
    <row r="240" spans="1:224" s="26" customFormat="1" ht="11.1" customHeight="1" x14ac:dyDescent="0.2">
      <c r="A240" s="117" t="s">
        <v>2</v>
      </c>
      <c r="B240" s="118"/>
      <c r="C240" s="22">
        <f t="shared" si="66"/>
        <v>1000</v>
      </c>
      <c r="D240" s="22">
        <v>1000</v>
      </c>
      <c r="E240" s="22">
        <f>1000-1000</f>
        <v>0</v>
      </c>
      <c r="F240" s="22">
        <f>1000-1000</f>
        <v>0</v>
      </c>
      <c r="G240" s="108"/>
      <c r="H240" s="108"/>
      <c r="I240" s="109"/>
      <c r="J240" s="110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</row>
    <row r="241" spans="1:224" s="26" customFormat="1" ht="11.1" customHeight="1" x14ac:dyDescent="0.2">
      <c r="A241" s="117" t="s">
        <v>3</v>
      </c>
      <c r="B241" s="118"/>
      <c r="C241" s="22">
        <f t="shared" si="66"/>
        <v>0</v>
      </c>
      <c r="D241" s="22"/>
      <c r="E241" s="22"/>
      <c r="F241" s="22"/>
      <c r="G241" s="108"/>
      <c r="H241" s="108"/>
      <c r="I241" s="109"/>
      <c r="J241" s="110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</row>
    <row r="242" spans="1:224" s="26" customFormat="1" ht="11.1" customHeight="1" x14ac:dyDescent="0.2">
      <c r="A242" s="117" t="s">
        <v>4</v>
      </c>
      <c r="B242" s="118"/>
      <c r="C242" s="22">
        <f t="shared" si="66"/>
        <v>0</v>
      </c>
      <c r="D242" s="22"/>
      <c r="E242" s="22"/>
      <c r="F242" s="22"/>
      <c r="G242" s="108"/>
      <c r="H242" s="108"/>
      <c r="I242" s="109"/>
      <c r="J242" s="110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</row>
    <row r="243" spans="1:224" s="26" customFormat="1" ht="11.1" customHeight="1" x14ac:dyDescent="0.2">
      <c r="A243" s="106" t="s">
        <v>40</v>
      </c>
      <c r="B243" s="107"/>
      <c r="C243" s="22">
        <f t="shared" si="66"/>
        <v>0</v>
      </c>
      <c r="D243" s="22"/>
      <c r="E243" s="22"/>
      <c r="F243" s="22"/>
      <c r="G243" s="108"/>
      <c r="H243" s="108"/>
      <c r="I243" s="109"/>
      <c r="J243" s="110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</row>
    <row r="244" spans="1:224" s="26" customFormat="1" ht="11.1" customHeight="1" x14ac:dyDescent="0.2">
      <c r="A244" s="114" t="s">
        <v>41</v>
      </c>
      <c r="B244" s="115"/>
      <c r="C244" s="22">
        <f t="shared" si="66"/>
        <v>0</v>
      </c>
      <c r="D244" s="28"/>
      <c r="E244" s="28"/>
      <c r="F244" s="28"/>
      <c r="G244" s="126"/>
      <c r="H244" s="126"/>
      <c r="I244" s="127"/>
      <c r="J244" s="128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</row>
    <row r="245" spans="1:224" s="26" customFormat="1" ht="19.5" x14ac:dyDescent="0.15">
      <c r="A245" s="19" t="s">
        <v>96</v>
      </c>
      <c r="B245" s="104" t="s">
        <v>205</v>
      </c>
      <c r="C245" s="104"/>
      <c r="D245" s="104"/>
      <c r="E245" s="104"/>
      <c r="F245" s="104"/>
      <c r="G245" s="104"/>
      <c r="H245" s="104"/>
      <c r="I245" s="104"/>
      <c r="J245" s="10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</row>
    <row r="246" spans="1:224" s="26" customFormat="1" ht="9.75" x14ac:dyDescent="0.2">
      <c r="A246" s="106" t="s">
        <v>5</v>
      </c>
      <c r="B246" s="107"/>
      <c r="C246" s="22">
        <f t="shared" ref="C246:C252" si="68">SUM(D246,E246,F246)</f>
        <v>5590</v>
      </c>
      <c r="D246" s="27">
        <f>SUM(D247:D252)</f>
        <v>1495</v>
      </c>
      <c r="E246" s="27">
        <f t="shared" ref="E246:F246" si="69">SUM(E247:E252)</f>
        <v>1495</v>
      </c>
      <c r="F246" s="27">
        <f t="shared" si="69"/>
        <v>2600</v>
      </c>
      <c r="G246" s="108" t="s">
        <v>98</v>
      </c>
      <c r="H246" s="108" t="s">
        <v>38</v>
      </c>
      <c r="I246" s="109">
        <v>43101</v>
      </c>
      <c r="J246" s="110">
        <v>44196</v>
      </c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</row>
    <row r="247" spans="1:224" s="26" customFormat="1" ht="11.1" customHeight="1" x14ac:dyDescent="0.2">
      <c r="A247" s="106" t="s">
        <v>1</v>
      </c>
      <c r="B247" s="107"/>
      <c r="C247" s="22">
        <f t="shared" si="68"/>
        <v>0</v>
      </c>
      <c r="D247" s="22"/>
      <c r="E247" s="22"/>
      <c r="F247" s="22"/>
      <c r="G247" s="108"/>
      <c r="H247" s="108"/>
      <c r="I247" s="109"/>
      <c r="J247" s="110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</row>
    <row r="248" spans="1:224" s="26" customFormat="1" ht="11.1" customHeight="1" x14ac:dyDescent="0.2">
      <c r="A248" s="106" t="s">
        <v>2</v>
      </c>
      <c r="B248" s="107"/>
      <c r="C248" s="22">
        <f t="shared" si="68"/>
        <v>5590</v>
      </c>
      <c r="D248" s="22">
        <v>1495</v>
      </c>
      <c r="E248" s="22">
        <v>1495</v>
      </c>
      <c r="F248" s="22">
        <v>2600</v>
      </c>
      <c r="G248" s="108"/>
      <c r="H248" s="108"/>
      <c r="I248" s="109"/>
      <c r="J248" s="110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</row>
    <row r="249" spans="1:224" s="26" customFormat="1" ht="11.1" customHeight="1" x14ac:dyDescent="0.2">
      <c r="A249" s="106" t="s">
        <v>3</v>
      </c>
      <c r="B249" s="107"/>
      <c r="C249" s="22">
        <f t="shared" si="68"/>
        <v>0</v>
      </c>
      <c r="D249" s="22"/>
      <c r="E249" s="22"/>
      <c r="F249" s="22"/>
      <c r="G249" s="108"/>
      <c r="H249" s="108"/>
      <c r="I249" s="109"/>
      <c r="J249" s="110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</row>
    <row r="250" spans="1:224" s="26" customFormat="1" ht="11.1" customHeight="1" x14ac:dyDescent="0.2">
      <c r="A250" s="106" t="s">
        <v>4</v>
      </c>
      <c r="B250" s="107"/>
      <c r="C250" s="22">
        <f t="shared" si="68"/>
        <v>0</v>
      </c>
      <c r="D250" s="22"/>
      <c r="E250" s="22"/>
      <c r="F250" s="22"/>
      <c r="G250" s="108"/>
      <c r="H250" s="108"/>
      <c r="I250" s="109"/>
      <c r="J250" s="110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</row>
    <row r="251" spans="1:224" s="26" customFormat="1" ht="11.1" customHeight="1" x14ac:dyDescent="0.2">
      <c r="A251" s="106" t="s">
        <v>40</v>
      </c>
      <c r="B251" s="107"/>
      <c r="C251" s="22">
        <f t="shared" si="68"/>
        <v>0</v>
      </c>
      <c r="D251" s="22"/>
      <c r="E251" s="22"/>
      <c r="F251" s="22"/>
      <c r="G251" s="108"/>
      <c r="H251" s="108"/>
      <c r="I251" s="109"/>
      <c r="J251" s="110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</row>
    <row r="252" spans="1:224" s="26" customFormat="1" ht="11.1" customHeight="1" x14ac:dyDescent="0.2">
      <c r="A252" s="106" t="s">
        <v>41</v>
      </c>
      <c r="B252" s="107"/>
      <c r="C252" s="22">
        <f t="shared" si="68"/>
        <v>0</v>
      </c>
      <c r="D252" s="22"/>
      <c r="E252" s="22"/>
      <c r="F252" s="22"/>
      <c r="G252" s="108"/>
      <c r="H252" s="108"/>
      <c r="I252" s="109"/>
      <c r="J252" s="110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</row>
    <row r="253" spans="1:224" s="26" customFormat="1" ht="19.5" x14ac:dyDescent="0.15">
      <c r="A253" s="19" t="s">
        <v>72</v>
      </c>
      <c r="B253" s="104" t="s">
        <v>206</v>
      </c>
      <c r="C253" s="104"/>
      <c r="D253" s="104"/>
      <c r="E253" s="104"/>
      <c r="F253" s="104"/>
      <c r="G253" s="104"/>
      <c r="H253" s="104"/>
      <c r="I253" s="104"/>
      <c r="J253" s="10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</row>
    <row r="254" spans="1:224" s="26" customFormat="1" ht="9.75" x14ac:dyDescent="0.2">
      <c r="A254" s="106" t="s">
        <v>5</v>
      </c>
      <c r="B254" s="107"/>
      <c r="C254" s="22">
        <f t="shared" ref="C254:C260" si="70">SUM(D254,E254,F254)</f>
        <v>1010</v>
      </c>
      <c r="D254" s="27">
        <f>SUM(D255:D260)</f>
        <v>305</v>
      </c>
      <c r="E254" s="27">
        <f t="shared" ref="E254:F254" si="71">SUM(E255:E260)</f>
        <v>305</v>
      </c>
      <c r="F254" s="27">
        <f t="shared" si="71"/>
        <v>400</v>
      </c>
      <c r="G254" s="108" t="s">
        <v>97</v>
      </c>
      <c r="H254" s="108" t="s">
        <v>15</v>
      </c>
      <c r="I254" s="109">
        <v>43101</v>
      </c>
      <c r="J254" s="110">
        <v>44196</v>
      </c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</row>
    <row r="255" spans="1:224" s="26" customFormat="1" ht="11.1" customHeight="1" x14ac:dyDescent="0.2">
      <c r="A255" s="106" t="s">
        <v>1</v>
      </c>
      <c r="B255" s="107"/>
      <c r="C255" s="22">
        <f t="shared" si="70"/>
        <v>0</v>
      </c>
      <c r="D255" s="22"/>
      <c r="E255" s="22"/>
      <c r="F255" s="22"/>
      <c r="G255" s="108"/>
      <c r="H255" s="108"/>
      <c r="I255" s="109"/>
      <c r="J255" s="110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</row>
    <row r="256" spans="1:224" s="26" customFormat="1" ht="11.1" customHeight="1" x14ac:dyDescent="0.2">
      <c r="A256" s="106" t="s">
        <v>2</v>
      </c>
      <c r="B256" s="107"/>
      <c r="C256" s="22">
        <f t="shared" si="70"/>
        <v>1010</v>
      </c>
      <c r="D256" s="22">
        <v>305</v>
      </c>
      <c r="E256" s="22">
        <v>305</v>
      </c>
      <c r="F256" s="22">
        <v>400</v>
      </c>
      <c r="G256" s="108"/>
      <c r="H256" s="108"/>
      <c r="I256" s="109"/>
      <c r="J256" s="110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</row>
    <row r="257" spans="1:224" s="26" customFormat="1" ht="11.1" customHeight="1" x14ac:dyDescent="0.2">
      <c r="A257" s="106" t="s">
        <v>3</v>
      </c>
      <c r="B257" s="107"/>
      <c r="C257" s="22">
        <f t="shared" si="70"/>
        <v>0</v>
      </c>
      <c r="D257" s="22"/>
      <c r="E257" s="22"/>
      <c r="F257" s="22"/>
      <c r="G257" s="108"/>
      <c r="H257" s="108"/>
      <c r="I257" s="109"/>
      <c r="J257" s="110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</row>
    <row r="258" spans="1:224" s="26" customFormat="1" ht="11.1" customHeight="1" x14ac:dyDescent="0.2">
      <c r="A258" s="106" t="s">
        <v>4</v>
      </c>
      <c r="B258" s="107"/>
      <c r="C258" s="22">
        <f t="shared" si="70"/>
        <v>0</v>
      </c>
      <c r="D258" s="22"/>
      <c r="E258" s="22"/>
      <c r="F258" s="22"/>
      <c r="G258" s="108"/>
      <c r="H258" s="108"/>
      <c r="I258" s="109"/>
      <c r="J258" s="110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</row>
    <row r="259" spans="1:224" s="26" customFormat="1" ht="11.1" customHeight="1" x14ac:dyDescent="0.2">
      <c r="A259" s="106" t="s">
        <v>40</v>
      </c>
      <c r="B259" s="107"/>
      <c r="C259" s="22">
        <f t="shared" si="70"/>
        <v>0</v>
      </c>
      <c r="D259" s="22"/>
      <c r="E259" s="22"/>
      <c r="F259" s="22"/>
      <c r="G259" s="108"/>
      <c r="H259" s="108"/>
      <c r="I259" s="109"/>
      <c r="J259" s="110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</row>
    <row r="260" spans="1:224" s="26" customFormat="1" ht="11.1" customHeight="1" x14ac:dyDescent="0.2">
      <c r="A260" s="114" t="s">
        <v>41</v>
      </c>
      <c r="B260" s="115"/>
      <c r="C260" s="22">
        <f t="shared" si="70"/>
        <v>0</v>
      </c>
      <c r="D260" s="28"/>
      <c r="E260" s="28"/>
      <c r="F260" s="28"/>
      <c r="G260" s="126"/>
      <c r="H260" s="126"/>
      <c r="I260" s="109"/>
      <c r="J260" s="110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</row>
    <row r="261" spans="1:224" s="26" customFormat="1" ht="19.5" x14ac:dyDescent="0.15">
      <c r="A261" s="19" t="s">
        <v>73</v>
      </c>
      <c r="B261" s="104" t="s">
        <v>207</v>
      </c>
      <c r="C261" s="104"/>
      <c r="D261" s="104"/>
      <c r="E261" s="104"/>
      <c r="F261" s="104"/>
      <c r="G261" s="104"/>
      <c r="H261" s="104"/>
      <c r="I261" s="104"/>
      <c r="J261" s="10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</row>
    <row r="262" spans="1:224" s="26" customFormat="1" ht="9.75" x14ac:dyDescent="0.2">
      <c r="A262" s="106" t="s">
        <v>5</v>
      </c>
      <c r="B262" s="107"/>
      <c r="C262" s="22">
        <f t="shared" ref="C262:C268" si="72">SUM(D262,E262,F262)</f>
        <v>21700</v>
      </c>
      <c r="D262" s="27">
        <f>SUM(D263:D268)</f>
        <v>9700</v>
      </c>
      <c r="E262" s="27">
        <f t="shared" ref="E262:F262" si="73">SUM(E263:E268)</f>
        <v>6000</v>
      </c>
      <c r="F262" s="27">
        <f t="shared" si="73"/>
        <v>6000</v>
      </c>
      <c r="G262" s="108" t="s">
        <v>94</v>
      </c>
      <c r="H262" s="108" t="s">
        <v>187</v>
      </c>
      <c r="I262" s="109">
        <v>43101</v>
      </c>
      <c r="J262" s="110">
        <v>44196</v>
      </c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</row>
    <row r="263" spans="1:224" s="26" customFormat="1" ht="11.1" customHeight="1" x14ac:dyDescent="0.2">
      <c r="A263" s="106" t="s">
        <v>1</v>
      </c>
      <c r="B263" s="107"/>
      <c r="C263" s="22">
        <f t="shared" si="72"/>
        <v>0</v>
      </c>
      <c r="D263" s="22"/>
      <c r="E263" s="22"/>
      <c r="F263" s="22"/>
      <c r="G263" s="108"/>
      <c r="H263" s="108"/>
      <c r="I263" s="109"/>
      <c r="J263" s="110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</row>
    <row r="264" spans="1:224" s="26" customFormat="1" ht="11.1" customHeight="1" x14ac:dyDescent="0.2">
      <c r="A264" s="106" t="s">
        <v>2</v>
      </c>
      <c r="B264" s="107"/>
      <c r="C264" s="22">
        <f t="shared" si="72"/>
        <v>21700</v>
      </c>
      <c r="D264" s="22">
        <v>9700</v>
      </c>
      <c r="E264" s="22">
        <v>6000</v>
      </c>
      <c r="F264" s="22">
        <v>6000</v>
      </c>
      <c r="G264" s="108"/>
      <c r="H264" s="108"/>
      <c r="I264" s="109"/>
      <c r="J264" s="110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</row>
    <row r="265" spans="1:224" s="26" customFormat="1" ht="11.1" customHeight="1" x14ac:dyDescent="0.2">
      <c r="A265" s="106" t="s">
        <v>3</v>
      </c>
      <c r="B265" s="107"/>
      <c r="C265" s="22">
        <f t="shared" si="72"/>
        <v>0</v>
      </c>
      <c r="D265" s="22"/>
      <c r="E265" s="22"/>
      <c r="F265" s="22"/>
      <c r="G265" s="108"/>
      <c r="H265" s="108"/>
      <c r="I265" s="109"/>
      <c r="J265" s="110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</row>
    <row r="266" spans="1:224" s="26" customFormat="1" ht="11.1" customHeight="1" x14ac:dyDescent="0.2">
      <c r="A266" s="106" t="s">
        <v>4</v>
      </c>
      <c r="B266" s="107"/>
      <c r="C266" s="22">
        <f t="shared" si="72"/>
        <v>0</v>
      </c>
      <c r="D266" s="22"/>
      <c r="E266" s="22"/>
      <c r="F266" s="22"/>
      <c r="G266" s="108"/>
      <c r="H266" s="108"/>
      <c r="I266" s="109"/>
      <c r="J266" s="110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</row>
    <row r="267" spans="1:224" s="26" customFormat="1" ht="11.1" customHeight="1" x14ac:dyDescent="0.2">
      <c r="A267" s="106" t="s">
        <v>40</v>
      </c>
      <c r="B267" s="107"/>
      <c r="C267" s="22">
        <f t="shared" si="72"/>
        <v>0</v>
      </c>
      <c r="D267" s="32"/>
      <c r="E267" s="32"/>
      <c r="F267" s="32"/>
      <c r="G267" s="108"/>
      <c r="H267" s="108"/>
      <c r="I267" s="109"/>
      <c r="J267" s="110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</row>
    <row r="268" spans="1:224" s="26" customFormat="1" ht="11.1" customHeight="1" x14ac:dyDescent="0.2">
      <c r="A268" s="114" t="s">
        <v>41</v>
      </c>
      <c r="B268" s="115"/>
      <c r="C268" s="22">
        <f t="shared" si="72"/>
        <v>0</v>
      </c>
      <c r="D268" s="33"/>
      <c r="E268" s="33"/>
      <c r="F268" s="33"/>
      <c r="G268" s="126"/>
      <c r="H268" s="126"/>
      <c r="I268" s="127"/>
      <c r="J268" s="128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</row>
    <row r="269" spans="1:224" s="26" customFormat="1" ht="29.25" x14ac:dyDescent="0.15">
      <c r="A269" s="78" t="s">
        <v>208</v>
      </c>
      <c r="B269" s="129" t="s">
        <v>209</v>
      </c>
      <c r="C269" s="130"/>
      <c r="D269" s="130"/>
      <c r="E269" s="130"/>
      <c r="F269" s="130"/>
      <c r="G269" s="130"/>
      <c r="H269" s="130"/>
      <c r="I269" s="130"/>
      <c r="J269" s="131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</row>
    <row r="270" spans="1:224" s="26" customFormat="1" ht="9.75" x14ac:dyDescent="0.2">
      <c r="A270" s="106" t="s">
        <v>5</v>
      </c>
      <c r="B270" s="107"/>
      <c r="C270" s="22">
        <f t="shared" ref="C270:C276" si="74">SUM(D270,E270,F270)</f>
        <v>23200</v>
      </c>
      <c r="D270" s="27">
        <f>SUM(D271:D276)</f>
        <v>10000</v>
      </c>
      <c r="E270" s="27">
        <f t="shared" ref="E270:F270" si="75">SUM(E271:E276)</f>
        <v>6600</v>
      </c>
      <c r="F270" s="27">
        <f t="shared" si="75"/>
        <v>6600</v>
      </c>
      <c r="G270" s="108" t="s">
        <v>188</v>
      </c>
      <c r="H270" s="108" t="s">
        <v>224</v>
      </c>
      <c r="I270" s="109">
        <v>43101</v>
      </c>
      <c r="J270" s="110">
        <v>44196</v>
      </c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</row>
    <row r="271" spans="1:224" s="26" customFormat="1" ht="11.1" customHeight="1" x14ac:dyDescent="0.2">
      <c r="A271" s="106" t="s">
        <v>1</v>
      </c>
      <c r="B271" s="107"/>
      <c r="C271" s="22">
        <f t="shared" si="74"/>
        <v>0</v>
      </c>
      <c r="D271" s="22"/>
      <c r="E271" s="22"/>
      <c r="F271" s="22"/>
      <c r="G271" s="108"/>
      <c r="H271" s="108"/>
      <c r="I271" s="109"/>
      <c r="J271" s="110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</row>
    <row r="272" spans="1:224" s="26" customFormat="1" ht="11.1" customHeight="1" x14ac:dyDescent="0.2">
      <c r="A272" s="106" t="s">
        <v>2</v>
      </c>
      <c r="B272" s="107"/>
      <c r="C272" s="22">
        <f t="shared" si="74"/>
        <v>23200</v>
      </c>
      <c r="D272" s="22">
        <v>10000</v>
      </c>
      <c r="E272" s="22">
        <f>5000+1600</f>
        <v>6600</v>
      </c>
      <c r="F272" s="22">
        <f>5000+1600</f>
        <v>6600</v>
      </c>
      <c r="G272" s="108"/>
      <c r="H272" s="108"/>
      <c r="I272" s="109"/>
      <c r="J272" s="110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</row>
    <row r="273" spans="1:224" s="26" customFormat="1" ht="11.1" customHeight="1" x14ac:dyDescent="0.2">
      <c r="A273" s="106" t="s">
        <v>3</v>
      </c>
      <c r="B273" s="107"/>
      <c r="C273" s="22">
        <f t="shared" si="74"/>
        <v>0</v>
      </c>
      <c r="D273" s="22"/>
      <c r="E273" s="22"/>
      <c r="F273" s="22"/>
      <c r="G273" s="108"/>
      <c r="H273" s="108"/>
      <c r="I273" s="109"/>
      <c r="J273" s="110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</row>
    <row r="274" spans="1:224" s="26" customFormat="1" ht="11.1" customHeight="1" x14ac:dyDescent="0.2">
      <c r="A274" s="106" t="s">
        <v>4</v>
      </c>
      <c r="B274" s="107"/>
      <c r="C274" s="22">
        <f t="shared" si="74"/>
        <v>0</v>
      </c>
      <c r="D274" s="22"/>
      <c r="E274" s="22"/>
      <c r="F274" s="22"/>
      <c r="G274" s="108"/>
      <c r="H274" s="108"/>
      <c r="I274" s="109"/>
      <c r="J274" s="110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</row>
    <row r="275" spans="1:224" s="26" customFormat="1" ht="11.1" customHeight="1" x14ac:dyDescent="0.2">
      <c r="A275" s="106" t="s">
        <v>40</v>
      </c>
      <c r="B275" s="107"/>
      <c r="C275" s="22">
        <f t="shared" si="74"/>
        <v>0</v>
      </c>
      <c r="D275" s="22"/>
      <c r="E275" s="22"/>
      <c r="F275" s="22"/>
      <c r="G275" s="108"/>
      <c r="H275" s="108"/>
      <c r="I275" s="109"/>
      <c r="J275" s="110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</row>
    <row r="276" spans="1:224" s="26" customFormat="1" ht="11.1" customHeight="1" x14ac:dyDescent="0.2">
      <c r="A276" s="106" t="s">
        <v>41</v>
      </c>
      <c r="B276" s="107"/>
      <c r="C276" s="22">
        <f t="shared" si="74"/>
        <v>0</v>
      </c>
      <c r="D276" s="22"/>
      <c r="E276" s="22"/>
      <c r="F276" s="22"/>
      <c r="G276" s="108"/>
      <c r="H276" s="108"/>
      <c r="I276" s="109"/>
      <c r="J276" s="110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</row>
    <row r="277" spans="1:224" s="26" customFormat="1" ht="9.75" x14ac:dyDescent="0.2">
      <c r="A277" s="74"/>
      <c r="B277" s="173" t="s">
        <v>225</v>
      </c>
      <c r="C277" s="174"/>
      <c r="D277" s="174"/>
      <c r="E277" s="174"/>
      <c r="F277" s="118"/>
      <c r="G277" s="88"/>
      <c r="H277" s="75" t="s">
        <v>88</v>
      </c>
      <c r="I277" s="75" t="s">
        <v>88</v>
      </c>
      <c r="J277" s="76" t="s">
        <v>189</v>
      </c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</row>
    <row r="278" spans="1:224" s="26" customFormat="1" ht="19.5" x14ac:dyDescent="0.15">
      <c r="A278" s="19" t="s">
        <v>210</v>
      </c>
      <c r="B278" s="104" t="s">
        <v>211</v>
      </c>
      <c r="C278" s="104"/>
      <c r="D278" s="104"/>
      <c r="E278" s="104"/>
      <c r="F278" s="104"/>
      <c r="G278" s="104"/>
      <c r="H278" s="104"/>
      <c r="I278" s="104"/>
      <c r="J278" s="10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</row>
    <row r="279" spans="1:224" s="26" customFormat="1" ht="9.75" x14ac:dyDescent="0.2">
      <c r="A279" s="106" t="s">
        <v>5</v>
      </c>
      <c r="B279" s="107"/>
      <c r="C279" s="22">
        <f t="shared" ref="C279:C285" si="76">SUM(D279,E279,F279)</f>
        <v>5595</v>
      </c>
      <c r="D279" s="27">
        <f>SUM(D280:D285)</f>
        <v>1865</v>
      </c>
      <c r="E279" s="27">
        <f t="shared" ref="E279:F279" si="77">SUM(E280:E285)</f>
        <v>1865</v>
      </c>
      <c r="F279" s="27">
        <f t="shared" si="77"/>
        <v>1865</v>
      </c>
      <c r="G279" s="108" t="s">
        <v>105</v>
      </c>
      <c r="H279" s="108" t="s">
        <v>216</v>
      </c>
      <c r="I279" s="109">
        <v>43101</v>
      </c>
      <c r="J279" s="143">
        <v>44196</v>
      </c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</row>
    <row r="280" spans="1:224" s="26" customFormat="1" ht="11.1" customHeight="1" x14ac:dyDescent="0.2">
      <c r="A280" s="106" t="s">
        <v>1</v>
      </c>
      <c r="B280" s="107"/>
      <c r="C280" s="22">
        <f t="shared" si="76"/>
        <v>0</v>
      </c>
      <c r="D280" s="22"/>
      <c r="E280" s="22"/>
      <c r="F280" s="22"/>
      <c r="G280" s="108"/>
      <c r="H280" s="108"/>
      <c r="I280" s="109"/>
      <c r="J280" s="144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</row>
    <row r="281" spans="1:224" s="26" customFormat="1" ht="11.1" customHeight="1" x14ac:dyDescent="0.2">
      <c r="A281" s="106" t="s">
        <v>2</v>
      </c>
      <c r="B281" s="107"/>
      <c r="C281" s="22">
        <f t="shared" si="76"/>
        <v>5595</v>
      </c>
      <c r="D281" s="22">
        <v>1865</v>
      </c>
      <c r="E281" s="22">
        <v>1865</v>
      </c>
      <c r="F281" s="22">
        <v>1865</v>
      </c>
      <c r="G281" s="108"/>
      <c r="H281" s="108"/>
      <c r="I281" s="109"/>
      <c r="J281" s="144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</row>
    <row r="282" spans="1:224" s="26" customFormat="1" ht="11.1" customHeight="1" x14ac:dyDescent="0.2">
      <c r="A282" s="106" t="s">
        <v>3</v>
      </c>
      <c r="B282" s="107"/>
      <c r="C282" s="22">
        <f t="shared" si="76"/>
        <v>0</v>
      </c>
      <c r="D282" s="22"/>
      <c r="E282" s="22"/>
      <c r="F282" s="22"/>
      <c r="G282" s="108"/>
      <c r="H282" s="108"/>
      <c r="I282" s="109"/>
      <c r="J282" s="144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</row>
    <row r="283" spans="1:224" s="26" customFormat="1" ht="11.1" customHeight="1" x14ac:dyDescent="0.2">
      <c r="A283" s="106" t="s">
        <v>4</v>
      </c>
      <c r="B283" s="107"/>
      <c r="C283" s="22">
        <f t="shared" si="76"/>
        <v>0</v>
      </c>
      <c r="D283" s="22"/>
      <c r="E283" s="22"/>
      <c r="F283" s="22"/>
      <c r="G283" s="108"/>
      <c r="H283" s="108"/>
      <c r="I283" s="109"/>
      <c r="J283" s="144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</row>
    <row r="284" spans="1:224" s="26" customFormat="1" ht="11.1" customHeight="1" x14ac:dyDescent="0.2">
      <c r="A284" s="106" t="s">
        <v>40</v>
      </c>
      <c r="B284" s="107"/>
      <c r="C284" s="22">
        <f t="shared" si="76"/>
        <v>0</v>
      </c>
      <c r="D284" s="22"/>
      <c r="E284" s="22"/>
      <c r="F284" s="22"/>
      <c r="G284" s="108"/>
      <c r="H284" s="108"/>
      <c r="I284" s="109"/>
      <c r="J284" s="144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</row>
    <row r="285" spans="1:224" s="26" customFormat="1" ht="11.1" customHeight="1" x14ac:dyDescent="0.2">
      <c r="A285" s="106" t="s">
        <v>41</v>
      </c>
      <c r="B285" s="107"/>
      <c r="C285" s="22">
        <f t="shared" si="76"/>
        <v>0</v>
      </c>
      <c r="D285" s="22"/>
      <c r="E285" s="22"/>
      <c r="F285" s="22"/>
      <c r="G285" s="108"/>
      <c r="H285" s="108"/>
      <c r="I285" s="109"/>
      <c r="J285" s="14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</row>
    <row r="286" spans="1:224" s="26" customFormat="1" ht="19.5" x14ac:dyDescent="0.15">
      <c r="A286" s="19" t="s">
        <v>125</v>
      </c>
      <c r="B286" s="104" t="s">
        <v>212</v>
      </c>
      <c r="C286" s="104"/>
      <c r="D286" s="104"/>
      <c r="E286" s="104"/>
      <c r="F286" s="104"/>
      <c r="G286" s="104"/>
      <c r="H286" s="104"/>
      <c r="I286" s="104"/>
      <c r="J286" s="10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</row>
    <row r="287" spans="1:224" s="26" customFormat="1" ht="9.75" x14ac:dyDescent="0.2">
      <c r="A287" s="106" t="s">
        <v>5</v>
      </c>
      <c r="B287" s="107"/>
      <c r="C287" s="22">
        <f t="shared" ref="C287:C293" si="78">SUM(D287,E287,F287)</f>
        <v>4425</v>
      </c>
      <c r="D287" s="27">
        <f>SUM(D288:D293)</f>
        <v>1475</v>
      </c>
      <c r="E287" s="27">
        <f t="shared" ref="E287:F287" si="79">SUM(E288:E293)</f>
        <v>1475</v>
      </c>
      <c r="F287" s="27">
        <f t="shared" si="79"/>
        <v>1475</v>
      </c>
      <c r="G287" s="108" t="s">
        <v>106</v>
      </c>
      <c r="H287" s="108" t="s">
        <v>107</v>
      </c>
      <c r="I287" s="109">
        <v>43101</v>
      </c>
      <c r="J287" s="110">
        <v>44196</v>
      </c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</row>
    <row r="288" spans="1:224" s="26" customFormat="1" ht="11.1" customHeight="1" x14ac:dyDescent="0.2">
      <c r="A288" s="106" t="s">
        <v>1</v>
      </c>
      <c r="B288" s="107"/>
      <c r="C288" s="22">
        <f t="shared" si="78"/>
        <v>0</v>
      </c>
      <c r="D288" s="22"/>
      <c r="E288" s="22"/>
      <c r="F288" s="22"/>
      <c r="G288" s="108"/>
      <c r="H288" s="108"/>
      <c r="I288" s="109"/>
      <c r="J288" s="110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</row>
    <row r="289" spans="1:224" s="26" customFormat="1" ht="11.1" customHeight="1" x14ac:dyDescent="0.2">
      <c r="A289" s="106" t="s">
        <v>2</v>
      </c>
      <c r="B289" s="107"/>
      <c r="C289" s="22">
        <f t="shared" si="78"/>
        <v>4425</v>
      </c>
      <c r="D289" s="22">
        <v>1475</v>
      </c>
      <c r="E289" s="22">
        <v>1475</v>
      </c>
      <c r="F289" s="22">
        <v>1475</v>
      </c>
      <c r="G289" s="108"/>
      <c r="H289" s="108"/>
      <c r="I289" s="109"/>
      <c r="J289" s="110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</row>
    <row r="290" spans="1:224" s="26" customFormat="1" ht="11.1" customHeight="1" x14ac:dyDescent="0.2">
      <c r="A290" s="106" t="s">
        <v>3</v>
      </c>
      <c r="B290" s="107"/>
      <c r="C290" s="22">
        <f t="shared" si="78"/>
        <v>0</v>
      </c>
      <c r="D290" s="22"/>
      <c r="E290" s="22"/>
      <c r="F290" s="22"/>
      <c r="G290" s="108"/>
      <c r="H290" s="108"/>
      <c r="I290" s="109"/>
      <c r="J290" s="110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</row>
    <row r="291" spans="1:224" s="26" customFormat="1" ht="11.1" customHeight="1" x14ac:dyDescent="0.2">
      <c r="A291" s="106" t="s">
        <v>4</v>
      </c>
      <c r="B291" s="107"/>
      <c r="C291" s="22">
        <f t="shared" si="78"/>
        <v>0</v>
      </c>
      <c r="D291" s="22"/>
      <c r="E291" s="22"/>
      <c r="F291" s="22"/>
      <c r="G291" s="108"/>
      <c r="H291" s="108"/>
      <c r="I291" s="109"/>
      <c r="J291" s="110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</row>
    <row r="292" spans="1:224" s="26" customFormat="1" ht="11.1" customHeight="1" x14ac:dyDescent="0.2">
      <c r="A292" s="106" t="s">
        <v>40</v>
      </c>
      <c r="B292" s="107"/>
      <c r="C292" s="22">
        <f t="shared" si="78"/>
        <v>0</v>
      </c>
      <c r="D292" s="22"/>
      <c r="E292" s="22"/>
      <c r="F292" s="22"/>
      <c r="G292" s="108"/>
      <c r="H292" s="108"/>
      <c r="I292" s="109"/>
      <c r="J292" s="110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</row>
    <row r="293" spans="1:224" s="26" customFormat="1" ht="11.1" customHeight="1" x14ac:dyDescent="0.2">
      <c r="A293" s="106" t="s">
        <v>41</v>
      </c>
      <c r="B293" s="107"/>
      <c r="C293" s="22">
        <f t="shared" si="78"/>
        <v>0</v>
      </c>
      <c r="D293" s="22"/>
      <c r="E293" s="22"/>
      <c r="F293" s="22"/>
      <c r="G293" s="108"/>
      <c r="H293" s="108"/>
      <c r="I293" s="109"/>
      <c r="J293" s="110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</row>
    <row r="294" spans="1:224" s="26" customFormat="1" ht="19.5" x14ac:dyDescent="0.2">
      <c r="A294" s="74" t="s">
        <v>46</v>
      </c>
      <c r="B294" s="173" t="s">
        <v>226</v>
      </c>
      <c r="C294" s="174"/>
      <c r="D294" s="174"/>
      <c r="E294" s="174"/>
      <c r="F294" s="118"/>
      <c r="G294" s="88"/>
      <c r="H294" s="75" t="s">
        <v>88</v>
      </c>
      <c r="I294" s="75" t="s">
        <v>88</v>
      </c>
      <c r="J294" s="76" t="s">
        <v>185</v>
      </c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</row>
    <row r="295" spans="1:224" s="26" customFormat="1" ht="19.5" x14ac:dyDescent="0.2">
      <c r="A295" s="91" t="s">
        <v>46</v>
      </c>
      <c r="B295" s="111" t="s">
        <v>227</v>
      </c>
      <c r="C295" s="112"/>
      <c r="D295" s="112"/>
      <c r="E295" s="112"/>
      <c r="F295" s="113"/>
      <c r="G295" s="89"/>
      <c r="H295" s="38" t="s">
        <v>88</v>
      </c>
      <c r="I295" s="38" t="s">
        <v>88</v>
      </c>
      <c r="J295" s="39" t="s">
        <v>186</v>
      </c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</row>
    <row r="296" spans="1:224" s="26" customFormat="1" ht="19.5" x14ac:dyDescent="0.15">
      <c r="A296" s="78" t="s">
        <v>126</v>
      </c>
      <c r="B296" s="104" t="s">
        <v>213</v>
      </c>
      <c r="C296" s="104"/>
      <c r="D296" s="104"/>
      <c r="E296" s="104"/>
      <c r="F296" s="104"/>
      <c r="G296" s="104"/>
      <c r="H296" s="104"/>
      <c r="I296" s="104"/>
      <c r="J296" s="10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</row>
    <row r="297" spans="1:224" s="26" customFormat="1" ht="9.75" x14ac:dyDescent="0.2">
      <c r="A297" s="106" t="s">
        <v>5</v>
      </c>
      <c r="B297" s="107"/>
      <c r="C297" s="22">
        <f t="shared" ref="C297:C303" si="80">SUM(D297,E297,F297)</f>
        <v>24000</v>
      </c>
      <c r="D297" s="27">
        <f>SUM(D298:D303)</f>
        <v>24000</v>
      </c>
      <c r="E297" s="27">
        <f t="shared" ref="E297:F297" si="81">SUM(E298:E303)</f>
        <v>0</v>
      </c>
      <c r="F297" s="27">
        <f t="shared" si="81"/>
        <v>0</v>
      </c>
      <c r="G297" s="108" t="s">
        <v>188</v>
      </c>
      <c r="H297" s="108" t="s">
        <v>224</v>
      </c>
      <c r="I297" s="109">
        <v>43101</v>
      </c>
      <c r="J297" s="110">
        <v>43465</v>
      </c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</row>
    <row r="298" spans="1:224" s="26" customFormat="1" ht="11.1" customHeight="1" x14ac:dyDescent="0.2">
      <c r="A298" s="106" t="s">
        <v>1</v>
      </c>
      <c r="B298" s="107"/>
      <c r="C298" s="22">
        <f t="shared" si="80"/>
        <v>0</v>
      </c>
      <c r="D298" s="22"/>
      <c r="E298" s="22"/>
      <c r="F298" s="22"/>
      <c r="G298" s="108"/>
      <c r="H298" s="108"/>
      <c r="I298" s="109"/>
      <c r="J298" s="110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</row>
    <row r="299" spans="1:224" s="26" customFormat="1" ht="11.1" customHeight="1" x14ac:dyDescent="0.2">
      <c r="A299" s="106" t="s">
        <v>2</v>
      </c>
      <c r="B299" s="107"/>
      <c r="C299" s="22">
        <f t="shared" si="80"/>
        <v>24000</v>
      </c>
      <c r="D299" s="22">
        <v>24000</v>
      </c>
      <c r="E299" s="22"/>
      <c r="F299" s="22"/>
      <c r="G299" s="108"/>
      <c r="H299" s="108"/>
      <c r="I299" s="109"/>
      <c r="J299" s="110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</row>
    <row r="300" spans="1:224" s="26" customFormat="1" ht="11.1" customHeight="1" x14ac:dyDescent="0.2">
      <c r="A300" s="106" t="s">
        <v>3</v>
      </c>
      <c r="B300" s="107"/>
      <c r="C300" s="22">
        <f t="shared" si="80"/>
        <v>0</v>
      </c>
      <c r="D300" s="22"/>
      <c r="E300" s="22"/>
      <c r="F300" s="22"/>
      <c r="G300" s="108"/>
      <c r="H300" s="108"/>
      <c r="I300" s="109"/>
      <c r="J300" s="110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</row>
    <row r="301" spans="1:224" s="26" customFormat="1" ht="11.1" customHeight="1" x14ac:dyDescent="0.2">
      <c r="A301" s="106" t="s">
        <v>4</v>
      </c>
      <c r="B301" s="107"/>
      <c r="C301" s="22">
        <f t="shared" si="80"/>
        <v>0</v>
      </c>
      <c r="D301" s="22"/>
      <c r="E301" s="22"/>
      <c r="F301" s="22"/>
      <c r="G301" s="108"/>
      <c r="H301" s="108"/>
      <c r="I301" s="109"/>
      <c r="J301" s="110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</row>
    <row r="302" spans="1:224" s="26" customFormat="1" ht="11.1" customHeight="1" x14ac:dyDescent="0.2">
      <c r="A302" s="106" t="s">
        <v>40</v>
      </c>
      <c r="B302" s="107"/>
      <c r="C302" s="22">
        <f t="shared" si="80"/>
        <v>0</v>
      </c>
      <c r="D302" s="22"/>
      <c r="E302" s="22"/>
      <c r="F302" s="22"/>
      <c r="G302" s="108"/>
      <c r="H302" s="108"/>
      <c r="I302" s="109"/>
      <c r="J302" s="110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</row>
    <row r="303" spans="1:224" s="26" customFormat="1" ht="11.1" customHeight="1" x14ac:dyDescent="0.2">
      <c r="A303" s="106" t="s">
        <v>41</v>
      </c>
      <c r="B303" s="107"/>
      <c r="C303" s="22">
        <f t="shared" si="80"/>
        <v>0</v>
      </c>
      <c r="D303" s="22"/>
      <c r="E303" s="22"/>
      <c r="F303" s="22"/>
      <c r="G303" s="108"/>
      <c r="H303" s="108"/>
      <c r="I303" s="109"/>
      <c r="J303" s="110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</row>
    <row r="304" spans="1:224" s="96" customFormat="1" ht="19.5" x14ac:dyDescent="0.2">
      <c r="A304" s="79" t="s">
        <v>46</v>
      </c>
      <c r="B304" s="148" t="s">
        <v>228</v>
      </c>
      <c r="C304" s="149"/>
      <c r="D304" s="149"/>
      <c r="E304" s="149"/>
      <c r="F304" s="133"/>
      <c r="G304" s="92"/>
      <c r="H304" s="80" t="s">
        <v>88</v>
      </c>
      <c r="I304" s="80" t="s">
        <v>88</v>
      </c>
      <c r="J304" s="81" t="s">
        <v>193</v>
      </c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  <c r="BZ304" s="95"/>
      <c r="CA304" s="95"/>
      <c r="CB304" s="95"/>
      <c r="CC304" s="95"/>
      <c r="CD304" s="95"/>
      <c r="CE304" s="95"/>
      <c r="CF304" s="95"/>
      <c r="CG304" s="95"/>
      <c r="CH304" s="95"/>
      <c r="CI304" s="95"/>
      <c r="CJ304" s="95"/>
      <c r="CK304" s="95"/>
      <c r="CL304" s="95"/>
      <c r="CM304" s="95"/>
      <c r="CN304" s="95"/>
      <c r="CO304" s="95"/>
      <c r="CP304" s="95"/>
      <c r="CQ304" s="95"/>
      <c r="CR304" s="95"/>
      <c r="CS304" s="95"/>
      <c r="CT304" s="95"/>
      <c r="CU304" s="95"/>
      <c r="CV304" s="95"/>
      <c r="CW304" s="95"/>
      <c r="CX304" s="95"/>
      <c r="CY304" s="95"/>
      <c r="CZ304" s="95"/>
      <c r="DA304" s="95"/>
      <c r="DB304" s="95"/>
      <c r="DC304" s="95"/>
      <c r="DD304" s="95"/>
      <c r="DE304" s="95"/>
      <c r="DF304" s="95"/>
      <c r="DG304" s="95"/>
      <c r="DH304" s="95"/>
      <c r="DI304" s="95"/>
      <c r="DJ304" s="95"/>
      <c r="DK304" s="95"/>
      <c r="DL304" s="95"/>
      <c r="DM304" s="95"/>
      <c r="DN304" s="95"/>
      <c r="DO304" s="95"/>
      <c r="DP304" s="95"/>
      <c r="DQ304" s="95"/>
      <c r="DR304" s="95"/>
      <c r="DS304" s="95"/>
      <c r="DT304" s="95"/>
      <c r="DU304" s="95"/>
      <c r="DV304" s="95"/>
      <c r="DW304" s="95"/>
      <c r="DX304" s="95"/>
      <c r="DY304" s="95"/>
      <c r="DZ304" s="95"/>
      <c r="EA304" s="95"/>
      <c r="EB304" s="95"/>
      <c r="EC304" s="95"/>
      <c r="ED304" s="95"/>
      <c r="EE304" s="95"/>
      <c r="EF304" s="95"/>
      <c r="EG304" s="95"/>
      <c r="EH304" s="95"/>
      <c r="EI304" s="95"/>
      <c r="EJ304" s="95"/>
      <c r="EK304" s="95"/>
      <c r="EL304" s="95"/>
      <c r="EM304" s="95"/>
      <c r="EN304" s="95"/>
      <c r="EO304" s="95"/>
      <c r="EP304" s="95"/>
      <c r="EQ304" s="95"/>
      <c r="ER304" s="95"/>
      <c r="ES304" s="95"/>
      <c r="ET304" s="95"/>
      <c r="EU304" s="95"/>
      <c r="EV304" s="95"/>
      <c r="EW304" s="95"/>
      <c r="EX304" s="95"/>
      <c r="EY304" s="95"/>
      <c r="EZ304" s="95"/>
      <c r="FA304" s="95"/>
      <c r="FB304" s="95"/>
      <c r="FC304" s="95"/>
      <c r="FD304" s="95"/>
      <c r="FE304" s="95"/>
      <c r="FF304" s="95"/>
      <c r="FG304" s="95"/>
      <c r="FH304" s="95"/>
      <c r="FI304" s="95"/>
      <c r="FJ304" s="95"/>
      <c r="FK304" s="95"/>
      <c r="FL304" s="95"/>
      <c r="FM304" s="95"/>
      <c r="FN304" s="95"/>
      <c r="FO304" s="95"/>
      <c r="FP304" s="95"/>
      <c r="FQ304" s="95"/>
      <c r="FR304" s="95"/>
      <c r="FS304" s="95"/>
      <c r="FT304" s="95"/>
      <c r="FU304" s="95"/>
      <c r="FV304" s="95"/>
      <c r="FW304" s="95"/>
      <c r="FX304" s="95"/>
      <c r="FY304" s="95"/>
      <c r="FZ304" s="95"/>
      <c r="GA304" s="95"/>
      <c r="GB304" s="95"/>
      <c r="GC304" s="95"/>
      <c r="GD304" s="95"/>
      <c r="GE304" s="95"/>
      <c r="GF304" s="95"/>
      <c r="GG304" s="95"/>
      <c r="GH304" s="95"/>
      <c r="GI304" s="95"/>
      <c r="GJ304" s="95"/>
      <c r="GK304" s="95"/>
      <c r="GL304" s="95"/>
      <c r="GM304" s="95"/>
      <c r="GN304" s="95"/>
      <c r="GO304" s="95"/>
      <c r="GP304" s="95"/>
      <c r="GQ304" s="95"/>
      <c r="GR304" s="95"/>
      <c r="GS304" s="95"/>
      <c r="GT304" s="95"/>
      <c r="GU304" s="95"/>
      <c r="GV304" s="95"/>
      <c r="GW304" s="95"/>
      <c r="GX304" s="95"/>
      <c r="GY304" s="95"/>
      <c r="GZ304" s="95"/>
      <c r="HA304" s="95"/>
      <c r="HB304" s="95"/>
      <c r="HC304" s="95"/>
      <c r="HD304" s="95"/>
      <c r="HE304" s="95"/>
      <c r="HF304" s="95"/>
      <c r="HG304" s="95"/>
      <c r="HH304" s="95"/>
      <c r="HI304" s="95"/>
      <c r="HJ304" s="95"/>
      <c r="HK304" s="95"/>
      <c r="HL304" s="95"/>
      <c r="HM304" s="95"/>
      <c r="HN304" s="95"/>
      <c r="HO304" s="95"/>
      <c r="HP304" s="95"/>
    </row>
    <row r="305" spans="1:224" s="21" customFormat="1" ht="19.5" x14ac:dyDescent="0.15">
      <c r="A305" s="19" t="s">
        <v>150</v>
      </c>
      <c r="B305" s="104" t="s">
        <v>156</v>
      </c>
      <c r="C305" s="104"/>
      <c r="D305" s="104"/>
      <c r="E305" s="104"/>
      <c r="F305" s="104"/>
      <c r="G305" s="104"/>
      <c r="H305" s="104"/>
      <c r="I305" s="104"/>
      <c r="J305" s="105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  <c r="CD305" s="20"/>
      <c r="CE305" s="20"/>
      <c r="CF305" s="20"/>
      <c r="CG305" s="20"/>
      <c r="CH305" s="20"/>
      <c r="CI305" s="20"/>
      <c r="CJ305" s="20"/>
      <c r="CK305" s="20"/>
      <c r="CL305" s="20"/>
      <c r="CM305" s="20"/>
      <c r="CN305" s="20"/>
      <c r="CO305" s="20"/>
      <c r="CP305" s="20"/>
      <c r="CQ305" s="20"/>
      <c r="CR305" s="20"/>
      <c r="CS305" s="20"/>
      <c r="CT305" s="20"/>
      <c r="CU305" s="20"/>
      <c r="CV305" s="20"/>
      <c r="CW305" s="20"/>
      <c r="CX305" s="20"/>
      <c r="CY305" s="20"/>
      <c r="CZ305" s="20"/>
      <c r="DA305" s="20"/>
      <c r="DB305" s="20"/>
      <c r="DC305" s="20"/>
      <c r="DD305" s="20"/>
      <c r="DE305" s="20"/>
      <c r="DF305" s="20"/>
      <c r="DG305" s="20"/>
      <c r="DH305" s="20"/>
      <c r="DI305" s="20"/>
      <c r="DJ305" s="20"/>
      <c r="DK305" s="20"/>
      <c r="DL305" s="20"/>
      <c r="DM305" s="20"/>
      <c r="DN305" s="20"/>
      <c r="DO305" s="20"/>
      <c r="DP305" s="20"/>
      <c r="DQ305" s="20"/>
      <c r="DR305" s="20"/>
      <c r="DS305" s="20"/>
      <c r="DT305" s="20"/>
      <c r="DU305" s="20"/>
      <c r="DV305" s="20"/>
      <c r="DW305" s="20"/>
      <c r="DX305" s="20"/>
      <c r="DY305" s="20"/>
      <c r="DZ305" s="20"/>
      <c r="EA305" s="20"/>
      <c r="EB305" s="20"/>
      <c r="EC305" s="20"/>
      <c r="ED305" s="20"/>
      <c r="EE305" s="20"/>
      <c r="EF305" s="20"/>
      <c r="EG305" s="20"/>
      <c r="EH305" s="20"/>
      <c r="EI305" s="20"/>
      <c r="EJ305" s="20"/>
      <c r="EK305" s="20"/>
      <c r="EL305" s="20"/>
      <c r="EM305" s="20"/>
      <c r="EN305" s="20"/>
      <c r="EO305" s="20"/>
      <c r="EP305" s="20"/>
      <c r="EQ305" s="20"/>
      <c r="ER305" s="20"/>
      <c r="ES305" s="20"/>
      <c r="ET305" s="20"/>
      <c r="EU305" s="20"/>
      <c r="EV305" s="20"/>
      <c r="EW305" s="20"/>
      <c r="EX305" s="20"/>
      <c r="EY305" s="20"/>
      <c r="EZ305" s="20"/>
      <c r="FA305" s="20"/>
      <c r="FB305" s="20"/>
      <c r="FC305" s="20"/>
      <c r="FD305" s="20"/>
      <c r="FE305" s="20"/>
      <c r="FF305" s="20"/>
      <c r="FG305" s="20"/>
      <c r="FH305" s="20"/>
      <c r="FI305" s="20"/>
      <c r="FJ305" s="20"/>
      <c r="FK305" s="20"/>
      <c r="FL305" s="20"/>
      <c r="FM305" s="20"/>
      <c r="FN305" s="20"/>
      <c r="FO305" s="20"/>
      <c r="FP305" s="20"/>
      <c r="FQ305" s="20"/>
      <c r="FR305" s="20"/>
      <c r="FS305" s="20"/>
      <c r="FT305" s="20"/>
      <c r="FU305" s="20"/>
      <c r="FV305" s="20"/>
      <c r="FW305" s="20"/>
      <c r="FX305" s="20"/>
      <c r="FY305" s="20"/>
      <c r="FZ305" s="20"/>
      <c r="GA305" s="20"/>
      <c r="GB305" s="20"/>
      <c r="GC305" s="20"/>
      <c r="GD305" s="20"/>
      <c r="GE305" s="20"/>
      <c r="GF305" s="20"/>
      <c r="GG305" s="20"/>
      <c r="GH305" s="20"/>
      <c r="GI305" s="20"/>
      <c r="GJ305" s="20"/>
      <c r="GK305" s="20"/>
      <c r="GL305" s="20"/>
      <c r="GM305" s="20"/>
      <c r="GN305" s="20"/>
      <c r="GO305" s="20"/>
      <c r="GP305" s="20"/>
      <c r="GQ305" s="20"/>
      <c r="GR305" s="20"/>
      <c r="GS305" s="20"/>
      <c r="GT305" s="20"/>
      <c r="GU305" s="20"/>
      <c r="GV305" s="20"/>
      <c r="GW305" s="20"/>
      <c r="GX305" s="20"/>
      <c r="GY305" s="20"/>
      <c r="GZ305" s="20"/>
      <c r="HA305" s="20"/>
      <c r="HB305" s="20"/>
      <c r="HC305" s="20"/>
      <c r="HD305" s="20"/>
      <c r="HE305" s="20"/>
      <c r="HF305" s="20"/>
      <c r="HG305" s="20"/>
      <c r="HH305" s="20"/>
      <c r="HI305" s="20"/>
      <c r="HJ305" s="20"/>
      <c r="HK305" s="20"/>
      <c r="HL305" s="20"/>
      <c r="HM305" s="20"/>
      <c r="HN305" s="20"/>
      <c r="HO305" s="20"/>
      <c r="HP305" s="20"/>
    </row>
    <row r="306" spans="1:224" s="26" customFormat="1" ht="9.75" x14ac:dyDescent="0.2">
      <c r="A306" s="106" t="s">
        <v>5</v>
      </c>
      <c r="B306" s="107"/>
      <c r="C306" s="22">
        <f t="shared" ref="C306:F306" si="82">SUM(C314,C324)</f>
        <v>50585.4</v>
      </c>
      <c r="D306" s="22">
        <f t="shared" si="82"/>
        <v>50585.4</v>
      </c>
      <c r="E306" s="22">
        <f t="shared" si="82"/>
        <v>0</v>
      </c>
      <c r="F306" s="22">
        <f t="shared" si="82"/>
        <v>0</v>
      </c>
      <c r="G306" s="108"/>
      <c r="I306" s="109">
        <v>42736</v>
      </c>
      <c r="J306" s="110">
        <v>44196</v>
      </c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</row>
    <row r="307" spans="1:224" s="26" customFormat="1" ht="11.1" customHeight="1" x14ac:dyDescent="0.2">
      <c r="A307" s="106" t="s">
        <v>1</v>
      </c>
      <c r="B307" s="107"/>
      <c r="C307" s="32">
        <f t="shared" ref="C307:F312" si="83">SUM(C315,C325)</f>
        <v>0</v>
      </c>
      <c r="D307" s="32">
        <f t="shared" si="83"/>
        <v>0</v>
      </c>
      <c r="E307" s="32">
        <f t="shared" si="83"/>
        <v>0</v>
      </c>
      <c r="F307" s="32">
        <f t="shared" si="83"/>
        <v>0</v>
      </c>
      <c r="G307" s="108"/>
      <c r="I307" s="109"/>
      <c r="J307" s="110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</row>
    <row r="308" spans="1:224" s="26" customFormat="1" ht="11.1" customHeight="1" x14ac:dyDescent="0.2">
      <c r="A308" s="106" t="s">
        <v>2</v>
      </c>
      <c r="B308" s="107"/>
      <c r="C308" s="32">
        <f t="shared" si="83"/>
        <v>50585.4</v>
      </c>
      <c r="D308" s="32">
        <f t="shared" si="83"/>
        <v>50585.4</v>
      </c>
      <c r="E308" s="32">
        <f t="shared" si="83"/>
        <v>0</v>
      </c>
      <c r="F308" s="32">
        <f t="shared" si="83"/>
        <v>0</v>
      </c>
      <c r="G308" s="108"/>
      <c r="I308" s="109"/>
      <c r="J308" s="110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</row>
    <row r="309" spans="1:224" s="26" customFormat="1" ht="11.1" customHeight="1" x14ac:dyDescent="0.2">
      <c r="A309" s="106" t="s">
        <v>3</v>
      </c>
      <c r="B309" s="107"/>
      <c r="C309" s="32">
        <f t="shared" si="83"/>
        <v>0</v>
      </c>
      <c r="D309" s="32">
        <f t="shared" si="83"/>
        <v>0</v>
      </c>
      <c r="E309" s="32">
        <f t="shared" si="83"/>
        <v>0</v>
      </c>
      <c r="F309" s="32">
        <f t="shared" si="83"/>
        <v>0</v>
      </c>
      <c r="G309" s="108"/>
      <c r="I309" s="109"/>
      <c r="J309" s="110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</row>
    <row r="310" spans="1:224" s="26" customFormat="1" ht="11.1" customHeight="1" x14ac:dyDescent="0.2">
      <c r="A310" s="106" t="s">
        <v>4</v>
      </c>
      <c r="B310" s="107"/>
      <c r="C310" s="32">
        <f t="shared" si="83"/>
        <v>0</v>
      </c>
      <c r="D310" s="32">
        <f t="shared" si="83"/>
        <v>0</v>
      </c>
      <c r="E310" s="32">
        <f t="shared" si="83"/>
        <v>0</v>
      </c>
      <c r="F310" s="32">
        <f t="shared" si="83"/>
        <v>0</v>
      </c>
      <c r="G310" s="108"/>
      <c r="I310" s="109"/>
      <c r="J310" s="110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</row>
    <row r="311" spans="1:224" s="26" customFormat="1" ht="11.1" customHeight="1" x14ac:dyDescent="0.2">
      <c r="A311" s="106" t="s">
        <v>40</v>
      </c>
      <c r="B311" s="107"/>
      <c r="C311" s="32">
        <f t="shared" si="83"/>
        <v>0</v>
      </c>
      <c r="D311" s="32">
        <f t="shared" si="83"/>
        <v>0</v>
      </c>
      <c r="E311" s="32">
        <f t="shared" si="83"/>
        <v>0</v>
      </c>
      <c r="F311" s="32">
        <f t="shared" si="83"/>
        <v>0</v>
      </c>
      <c r="G311" s="108"/>
      <c r="I311" s="109"/>
      <c r="J311" s="110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</row>
    <row r="312" spans="1:224" s="26" customFormat="1" ht="11.1" customHeight="1" x14ac:dyDescent="0.2">
      <c r="A312" s="114" t="s">
        <v>41</v>
      </c>
      <c r="B312" s="115"/>
      <c r="C312" s="33">
        <f t="shared" si="83"/>
        <v>0</v>
      </c>
      <c r="D312" s="33">
        <f t="shared" si="83"/>
        <v>0</v>
      </c>
      <c r="E312" s="33">
        <f t="shared" si="83"/>
        <v>0</v>
      </c>
      <c r="F312" s="33">
        <f t="shared" si="83"/>
        <v>0</v>
      </c>
      <c r="G312" s="126"/>
      <c r="I312" s="127"/>
      <c r="J312" s="128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</row>
    <row r="313" spans="1:224" s="26" customFormat="1" ht="19.5" x14ac:dyDescent="0.15">
      <c r="A313" s="19" t="s">
        <v>174</v>
      </c>
      <c r="B313" s="104" t="s">
        <v>251</v>
      </c>
      <c r="C313" s="104"/>
      <c r="D313" s="104"/>
      <c r="E313" s="104"/>
      <c r="F313" s="104"/>
      <c r="G313" s="104"/>
      <c r="H313" s="104"/>
      <c r="I313" s="104"/>
      <c r="J313" s="10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</row>
    <row r="314" spans="1:224" s="26" customFormat="1" ht="9.75" x14ac:dyDescent="0.2">
      <c r="A314" s="106" t="s">
        <v>5</v>
      </c>
      <c r="B314" s="107"/>
      <c r="C314" s="22">
        <f t="shared" ref="C314:C320" si="84">SUM(D314,E314,F314)</f>
        <v>15000</v>
      </c>
      <c r="D314" s="22">
        <f>SUM(D315:D320)</f>
        <v>15000</v>
      </c>
      <c r="E314" s="22">
        <f t="shared" ref="E314:F314" si="85">SUM(E315:E320)</f>
        <v>0</v>
      </c>
      <c r="F314" s="22">
        <f t="shared" si="85"/>
        <v>0</v>
      </c>
      <c r="G314" s="108" t="s">
        <v>21</v>
      </c>
      <c r="H314" s="108" t="s">
        <v>157</v>
      </c>
      <c r="I314" s="109">
        <v>43101</v>
      </c>
      <c r="J314" s="110">
        <v>43465</v>
      </c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</row>
    <row r="315" spans="1:224" s="26" customFormat="1" ht="11.1" customHeight="1" x14ac:dyDescent="0.2">
      <c r="A315" s="106" t="s">
        <v>1</v>
      </c>
      <c r="B315" s="107"/>
      <c r="C315" s="22">
        <f t="shared" si="84"/>
        <v>0</v>
      </c>
      <c r="D315" s="32"/>
      <c r="E315" s="32"/>
      <c r="F315" s="32"/>
      <c r="G315" s="108"/>
      <c r="H315" s="108"/>
      <c r="I315" s="109"/>
      <c r="J315" s="110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</row>
    <row r="316" spans="1:224" s="26" customFormat="1" ht="11.1" customHeight="1" x14ac:dyDescent="0.2">
      <c r="A316" s="106" t="s">
        <v>2</v>
      </c>
      <c r="B316" s="107"/>
      <c r="C316" s="22">
        <f t="shared" si="84"/>
        <v>15000</v>
      </c>
      <c r="D316" s="32">
        <v>15000</v>
      </c>
      <c r="E316" s="32"/>
      <c r="F316" s="32"/>
      <c r="G316" s="108"/>
      <c r="H316" s="108"/>
      <c r="I316" s="109"/>
      <c r="J316" s="110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</row>
    <row r="317" spans="1:224" s="26" customFormat="1" ht="11.1" customHeight="1" x14ac:dyDescent="0.2">
      <c r="A317" s="106" t="s">
        <v>3</v>
      </c>
      <c r="B317" s="107"/>
      <c r="C317" s="22">
        <f t="shared" si="84"/>
        <v>0</v>
      </c>
      <c r="D317" s="32"/>
      <c r="E317" s="32"/>
      <c r="F317" s="32"/>
      <c r="G317" s="108"/>
      <c r="H317" s="108"/>
      <c r="I317" s="109"/>
      <c r="J317" s="110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</row>
    <row r="318" spans="1:224" s="26" customFormat="1" ht="11.1" customHeight="1" x14ac:dyDescent="0.2">
      <c r="A318" s="106" t="s">
        <v>4</v>
      </c>
      <c r="B318" s="107"/>
      <c r="C318" s="22">
        <f t="shared" si="84"/>
        <v>0</v>
      </c>
      <c r="D318" s="32"/>
      <c r="E318" s="32"/>
      <c r="F318" s="32"/>
      <c r="G318" s="108"/>
      <c r="H318" s="108"/>
      <c r="I318" s="109"/>
      <c r="J318" s="110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</row>
    <row r="319" spans="1:224" s="26" customFormat="1" ht="11.1" customHeight="1" x14ac:dyDescent="0.2">
      <c r="A319" s="106" t="s">
        <v>40</v>
      </c>
      <c r="B319" s="107"/>
      <c r="C319" s="22">
        <f t="shared" si="84"/>
        <v>0</v>
      </c>
      <c r="D319" s="32"/>
      <c r="E319" s="32"/>
      <c r="F319" s="32"/>
      <c r="G319" s="108"/>
      <c r="H319" s="108"/>
      <c r="I319" s="109"/>
      <c r="J319" s="110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</row>
    <row r="320" spans="1:224" s="26" customFormat="1" ht="11.1" customHeight="1" x14ac:dyDescent="0.2">
      <c r="A320" s="106" t="s">
        <v>41</v>
      </c>
      <c r="B320" s="107"/>
      <c r="C320" s="22">
        <f t="shared" si="84"/>
        <v>0</v>
      </c>
      <c r="D320" s="32"/>
      <c r="E320" s="32"/>
      <c r="F320" s="32"/>
      <c r="G320" s="108"/>
      <c r="H320" s="108"/>
      <c r="I320" s="109"/>
      <c r="J320" s="110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</row>
    <row r="321" spans="1:224" s="26" customFormat="1" ht="9.75" x14ac:dyDescent="0.2">
      <c r="A321" s="74"/>
      <c r="B321" s="103" t="s">
        <v>243</v>
      </c>
      <c r="C321" s="103"/>
      <c r="D321" s="103"/>
      <c r="E321" s="103"/>
      <c r="F321" s="103"/>
      <c r="G321" s="77"/>
      <c r="H321" s="80" t="s">
        <v>88</v>
      </c>
      <c r="I321" s="80" t="s">
        <v>88</v>
      </c>
      <c r="J321" s="81" t="s">
        <v>186</v>
      </c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</row>
    <row r="322" spans="1:224" s="26" customFormat="1" ht="9.75" x14ac:dyDescent="0.2">
      <c r="A322" s="36"/>
      <c r="B322" s="115" t="s">
        <v>203</v>
      </c>
      <c r="C322" s="115"/>
      <c r="D322" s="115"/>
      <c r="E322" s="115"/>
      <c r="F322" s="115"/>
      <c r="G322" s="37"/>
      <c r="H322" s="38" t="s">
        <v>88</v>
      </c>
      <c r="I322" s="38" t="s">
        <v>88</v>
      </c>
      <c r="J322" s="39" t="s">
        <v>88</v>
      </c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</row>
    <row r="323" spans="1:224" s="26" customFormat="1" ht="19.5" x14ac:dyDescent="0.15">
      <c r="A323" s="19" t="s">
        <v>175</v>
      </c>
      <c r="B323" s="104" t="s">
        <v>229</v>
      </c>
      <c r="C323" s="104"/>
      <c r="D323" s="104"/>
      <c r="E323" s="104"/>
      <c r="F323" s="104"/>
      <c r="G323" s="104"/>
      <c r="H323" s="104"/>
      <c r="I323" s="104"/>
      <c r="J323" s="10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</row>
    <row r="324" spans="1:224" s="26" customFormat="1" ht="9.75" x14ac:dyDescent="0.2">
      <c r="A324" s="106" t="s">
        <v>5</v>
      </c>
      <c r="B324" s="107"/>
      <c r="C324" s="22">
        <f t="shared" ref="C324:C330" si="86">SUM(D324,E324,F324)</f>
        <v>35585.4</v>
      </c>
      <c r="D324" s="22">
        <f t="shared" ref="D324:F324" si="87">SUM(D325:D330)</f>
        <v>35585.4</v>
      </c>
      <c r="E324" s="22">
        <f t="shared" si="87"/>
        <v>0</v>
      </c>
      <c r="F324" s="22">
        <f t="shared" si="87"/>
        <v>0</v>
      </c>
      <c r="G324" s="108" t="s">
        <v>21</v>
      </c>
      <c r="H324" s="108" t="s">
        <v>217</v>
      </c>
      <c r="I324" s="109">
        <v>43101</v>
      </c>
      <c r="J324" s="110">
        <v>43465</v>
      </c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</row>
    <row r="325" spans="1:224" s="26" customFormat="1" ht="11.1" customHeight="1" x14ac:dyDescent="0.2">
      <c r="A325" s="106" t="s">
        <v>1</v>
      </c>
      <c r="B325" s="107"/>
      <c r="C325" s="22">
        <f t="shared" si="86"/>
        <v>0</v>
      </c>
      <c r="D325" s="32"/>
      <c r="E325" s="32"/>
      <c r="F325" s="32"/>
      <c r="G325" s="108"/>
      <c r="H325" s="108"/>
      <c r="I325" s="109"/>
      <c r="J325" s="110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</row>
    <row r="326" spans="1:224" s="26" customFormat="1" ht="11.1" customHeight="1" x14ac:dyDescent="0.2">
      <c r="A326" s="106" t="s">
        <v>2</v>
      </c>
      <c r="B326" s="107"/>
      <c r="C326" s="22">
        <f t="shared" si="86"/>
        <v>35585.4</v>
      </c>
      <c r="D326" s="32">
        <f>(3235.04+3235.04+12940.14)+3235.04+12940.14</f>
        <v>35585.4</v>
      </c>
      <c r="E326" s="32"/>
      <c r="F326" s="32"/>
      <c r="G326" s="108"/>
      <c r="H326" s="108"/>
      <c r="I326" s="109"/>
      <c r="J326" s="110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</row>
    <row r="327" spans="1:224" s="26" customFormat="1" ht="11.1" customHeight="1" x14ac:dyDescent="0.2">
      <c r="A327" s="106" t="s">
        <v>3</v>
      </c>
      <c r="B327" s="107"/>
      <c r="C327" s="22">
        <f t="shared" si="86"/>
        <v>0</v>
      </c>
      <c r="D327" s="32"/>
      <c r="E327" s="32"/>
      <c r="F327" s="32"/>
      <c r="G327" s="108"/>
      <c r="H327" s="108"/>
      <c r="I327" s="109"/>
      <c r="J327" s="110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</row>
    <row r="328" spans="1:224" s="26" customFormat="1" ht="11.1" customHeight="1" x14ac:dyDescent="0.2">
      <c r="A328" s="106" t="s">
        <v>4</v>
      </c>
      <c r="B328" s="107"/>
      <c r="C328" s="22">
        <f t="shared" si="86"/>
        <v>0</v>
      </c>
      <c r="D328" s="32"/>
      <c r="E328" s="32"/>
      <c r="F328" s="32"/>
      <c r="G328" s="108"/>
      <c r="H328" s="108"/>
      <c r="I328" s="109"/>
      <c r="J328" s="110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</row>
    <row r="329" spans="1:224" s="26" customFormat="1" ht="11.1" customHeight="1" x14ac:dyDescent="0.2">
      <c r="A329" s="106" t="s">
        <v>40</v>
      </c>
      <c r="B329" s="107"/>
      <c r="C329" s="22">
        <f t="shared" si="86"/>
        <v>0</v>
      </c>
      <c r="D329" s="32"/>
      <c r="E329" s="32"/>
      <c r="F329" s="32"/>
      <c r="G329" s="108"/>
      <c r="H329" s="108"/>
      <c r="I329" s="109"/>
      <c r="J329" s="110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</row>
    <row r="330" spans="1:224" s="26" customFormat="1" ht="11.1" customHeight="1" x14ac:dyDescent="0.2">
      <c r="A330" s="106" t="s">
        <v>41</v>
      </c>
      <c r="B330" s="107"/>
      <c r="C330" s="22">
        <f t="shared" si="86"/>
        <v>0</v>
      </c>
      <c r="D330" s="32"/>
      <c r="E330" s="32"/>
      <c r="F330" s="32"/>
      <c r="G330" s="108"/>
      <c r="H330" s="108"/>
      <c r="I330" s="109"/>
      <c r="J330" s="110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</row>
    <row r="331" spans="1:224" s="26" customFormat="1" ht="19.5" x14ac:dyDescent="0.2">
      <c r="A331" s="74" t="s">
        <v>46</v>
      </c>
      <c r="B331" s="103" t="s">
        <v>245</v>
      </c>
      <c r="C331" s="103"/>
      <c r="D331" s="103"/>
      <c r="E331" s="103"/>
      <c r="F331" s="103"/>
      <c r="G331" s="77"/>
      <c r="H331" s="80" t="s">
        <v>88</v>
      </c>
      <c r="I331" s="80" t="s">
        <v>88</v>
      </c>
      <c r="J331" s="81" t="s">
        <v>186</v>
      </c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</row>
    <row r="332" spans="1:224" s="26" customFormat="1" ht="19.5" x14ac:dyDescent="0.2">
      <c r="A332" s="74" t="s">
        <v>46</v>
      </c>
      <c r="B332" s="103" t="s">
        <v>244</v>
      </c>
      <c r="C332" s="103"/>
      <c r="D332" s="103"/>
      <c r="E332" s="103"/>
      <c r="F332" s="103"/>
      <c r="G332" s="77"/>
      <c r="H332" s="80" t="s">
        <v>88</v>
      </c>
      <c r="I332" s="80" t="s">
        <v>88</v>
      </c>
      <c r="J332" s="81" t="s">
        <v>186</v>
      </c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</row>
    <row r="333" spans="1:224" s="26" customFormat="1" ht="19.5" x14ac:dyDescent="0.2">
      <c r="A333" s="74" t="s">
        <v>46</v>
      </c>
      <c r="B333" s="103" t="s">
        <v>246</v>
      </c>
      <c r="C333" s="103"/>
      <c r="D333" s="103"/>
      <c r="E333" s="103"/>
      <c r="F333" s="103"/>
      <c r="G333" s="77"/>
      <c r="H333" s="80" t="s">
        <v>88</v>
      </c>
      <c r="I333" s="80" t="s">
        <v>88</v>
      </c>
      <c r="J333" s="81" t="s">
        <v>186</v>
      </c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25"/>
      <c r="GG333" s="25"/>
      <c r="GH333" s="25"/>
      <c r="GI333" s="25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</row>
    <row r="334" spans="1:224" s="26" customFormat="1" ht="19.5" x14ac:dyDescent="0.2">
      <c r="A334" s="74" t="s">
        <v>46</v>
      </c>
      <c r="B334" s="103" t="s">
        <v>247</v>
      </c>
      <c r="C334" s="103"/>
      <c r="D334" s="103"/>
      <c r="E334" s="103"/>
      <c r="F334" s="103"/>
      <c r="G334" s="77"/>
      <c r="H334" s="80" t="s">
        <v>88</v>
      </c>
      <c r="I334" s="80" t="s">
        <v>88</v>
      </c>
      <c r="J334" s="81" t="s">
        <v>186</v>
      </c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</row>
    <row r="335" spans="1:224" s="26" customFormat="1" ht="19.5" x14ac:dyDescent="0.2">
      <c r="A335" s="74" t="s">
        <v>46</v>
      </c>
      <c r="B335" s="103" t="s">
        <v>248</v>
      </c>
      <c r="C335" s="103"/>
      <c r="D335" s="103"/>
      <c r="E335" s="103"/>
      <c r="F335" s="103"/>
      <c r="G335" s="77"/>
      <c r="H335" s="80" t="s">
        <v>88</v>
      </c>
      <c r="I335" s="80" t="s">
        <v>88</v>
      </c>
      <c r="J335" s="81" t="s">
        <v>186</v>
      </c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</row>
    <row r="336" spans="1:224" s="26" customFormat="1" ht="9.75" x14ac:dyDescent="0.2">
      <c r="A336" s="36"/>
      <c r="B336" s="115" t="s">
        <v>203</v>
      </c>
      <c r="C336" s="115"/>
      <c r="D336" s="115"/>
      <c r="E336" s="115"/>
      <c r="F336" s="115"/>
      <c r="G336" s="37"/>
      <c r="H336" s="38" t="s">
        <v>88</v>
      </c>
      <c r="I336" s="38" t="s">
        <v>88</v>
      </c>
      <c r="J336" s="39" t="s">
        <v>88</v>
      </c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25"/>
      <c r="EC336" s="25"/>
      <c r="ED336" s="25"/>
      <c r="EE336" s="25"/>
      <c r="EF336" s="25"/>
      <c r="EG336" s="25"/>
      <c r="EH336" s="25"/>
      <c r="EI336" s="25"/>
      <c r="EJ336" s="25"/>
      <c r="EK336" s="25"/>
      <c r="EL336" s="25"/>
      <c r="EM336" s="25"/>
      <c r="EN336" s="25"/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E336" s="25"/>
      <c r="FF336" s="25"/>
      <c r="FG336" s="25"/>
      <c r="FH336" s="25"/>
      <c r="FI336" s="25"/>
      <c r="FJ336" s="25"/>
      <c r="FK336" s="25"/>
      <c r="FL336" s="25"/>
      <c r="FM336" s="25"/>
      <c r="FN336" s="25"/>
      <c r="FO336" s="25"/>
      <c r="FP336" s="25"/>
      <c r="FQ336" s="25"/>
      <c r="FR336" s="25"/>
      <c r="FS336" s="25"/>
      <c r="FT336" s="25"/>
      <c r="FU336" s="25"/>
      <c r="FV336" s="25"/>
      <c r="FW336" s="25"/>
      <c r="FX336" s="25"/>
      <c r="FY336" s="25"/>
      <c r="FZ336" s="25"/>
      <c r="GA336" s="25"/>
      <c r="GB336" s="25"/>
      <c r="GC336" s="25"/>
      <c r="GD336" s="25"/>
      <c r="GE336" s="25"/>
      <c r="GF336" s="25"/>
      <c r="GG336" s="25"/>
      <c r="GH336" s="25"/>
      <c r="GI336" s="25"/>
      <c r="GJ336" s="25"/>
      <c r="GK336" s="25"/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5"/>
      <c r="GW336" s="25"/>
      <c r="GX336" s="25"/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5"/>
      <c r="HJ336" s="25"/>
      <c r="HK336" s="25"/>
      <c r="HL336" s="25"/>
      <c r="HM336" s="25"/>
      <c r="HN336" s="25"/>
      <c r="HO336" s="25"/>
      <c r="HP336" s="25"/>
    </row>
    <row r="337" spans="1:224" s="21" customFormat="1" ht="29.25" x14ac:dyDescent="0.15">
      <c r="A337" s="87" t="s">
        <v>74</v>
      </c>
      <c r="B337" s="134" t="s">
        <v>148</v>
      </c>
      <c r="C337" s="135"/>
      <c r="D337" s="135"/>
      <c r="E337" s="135"/>
      <c r="F337" s="135"/>
      <c r="G337" s="135"/>
      <c r="H337" s="135"/>
      <c r="I337" s="135"/>
      <c r="J337" s="136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  <c r="CF337" s="20"/>
      <c r="CG337" s="20"/>
      <c r="CH337" s="20"/>
      <c r="CI337" s="20"/>
      <c r="CJ337" s="20"/>
      <c r="CK337" s="20"/>
      <c r="CL337" s="20"/>
      <c r="CM337" s="20"/>
      <c r="CN337" s="20"/>
      <c r="CO337" s="20"/>
      <c r="CP337" s="20"/>
      <c r="CQ337" s="20"/>
      <c r="CR337" s="20"/>
      <c r="CS337" s="20"/>
      <c r="CT337" s="20"/>
      <c r="CU337" s="20"/>
      <c r="CV337" s="20"/>
      <c r="CW337" s="20"/>
      <c r="CX337" s="20"/>
      <c r="CY337" s="20"/>
      <c r="CZ337" s="20"/>
      <c r="DA337" s="20"/>
      <c r="DB337" s="20"/>
      <c r="DC337" s="20"/>
      <c r="DD337" s="20"/>
      <c r="DE337" s="20"/>
      <c r="DF337" s="20"/>
      <c r="DG337" s="20"/>
      <c r="DH337" s="20"/>
      <c r="DI337" s="20"/>
      <c r="DJ337" s="20"/>
      <c r="DK337" s="20"/>
      <c r="DL337" s="20"/>
      <c r="DM337" s="20"/>
      <c r="DN337" s="20"/>
      <c r="DO337" s="20"/>
      <c r="DP337" s="20"/>
      <c r="DQ337" s="20"/>
      <c r="DR337" s="20"/>
      <c r="DS337" s="20"/>
      <c r="DT337" s="20"/>
      <c r="DU337" s="20"/>
      <c r="DV337" s="20"/>
      <c r="DW337" s="20"/>
      <c r="DX337" s="20"/>
      <c r="DY337" s="20"/>
      <c r="DZ337" s="20"/>
      <c r="EA337" s="20"/>
      <c r="EB337" s="20"/>
      <c r="EC337" s="20"/>
      <c r="ED337" s="20"/>
      <c r="EE337" s="20"/>
      <c r="EF337" s="20"/>
      <c r="EG337" s="20"/>
      <c r="EH337" s="20"/>
      <c r="EI337" s="20"/>
      <c r="EJ337" s="20"/>
      <c r="EK337" s="20"/>
      <c r="EL337" s="20"/>
      <c r="EM337" s="20"/>
      <c r="EN337" s="20"/>
      <c r="EO337" s="20"/>
      <c r="EP337" s="20"/>
      <c r="EQ337" s="20"/>
      <c r="ER337" s="20"/>
      <c r="ES337" s="20"/>
      <c r="ET337" s="20"/>
      <c r="EU337" s="20"/>
      <c r="EV337" s="20"/>
      <c r="EW337" s="20"/>
      <c r="EX337" s="20"/>
      <c r="EY337" s="20"/>
      <c r="EZ337" s="20"/>
      <c r="FA337" s="20"/>
      <c r="FB337" s="20"/>
      <c r="FC337" s="20"/>
      <c r="FD337" s="20"/>
      <c r="FE337" s="20"/>
      <c r="FF337" s="20"/>
      <c r="FG337" s="20"/>
      <c r="FH337" s="20"/>
      <c r="FI337" s="20"/>
      <c r="FJ337" s="20"/>
      <c r="FK337" s="20"/>
      <c r="FL337" s="20"/>
      <c r="FM337" s="20"/>
      <c r="FN337" s="20"/>
      <c r="FO337" s="20"/>
      <c r="FP337" s="20"/>
      <c r="FQ337" s="20"/>
      <c r="FR337" s="20"/>
      <c r="FS337" s="20"/>
      <c r="FT337" s="20"/>
      <c r="FU337" s="20"/>
      <c r="FV337" s="20"/>
      <c r="FW337" s="20"/>
      <c r="FX337" s="20"/>
      <c r="FY337" s="20"/>
      <c r="FZ337" s="20"/>
      <c r="GA337" s="20"/>
      <c r="GB337" s="20"/>
      <c r="GC337" s="20"/>
      <c r="GD337" s="20"/>
      <c r="GE337" s="20"/>
      <c r="GF337" s="20"/>
      <c r="GG337" s="20"/>
      <c r="GH337" s="20"/>
      <c r="GI337" s="20"/>
      <c r="GJ337" s="20"/>
      <c r="GK337" s="20"/>
      <c r="GL337" s="20"/>
      <c r="GM337" s="20"/>
      <c r="GN337" s="20"/>
      <c r="GO337" s="20"/>
      <c r="GP337" s="20"/>
      <c r="GQ337" s="20"/>
      <c r="GR337" s="20"/>
      <c r="GS337" s="20"/>
      <c r="GT337" s="20"/>
      <c r="GU337" s="20"/>
      <c r="GV337" s="20"/>
      <c r="GW337" s="20"/>
      <c r="GX337" s="20"/>
      <c r="GY337" s="20"/>
      <c r="GZ337" s="20"/>
      <c r="HA337" s="20"/>
      <c r="HB337" s="20"/>
      <c r="HC337" s="20"/>
      <c r="HD337" s="20"/>
      <c r="HE337" s="20"/>
      <c r="HF337" s="20"/>
      <c r="HG337" s="20"/>
      <c r="HH337" s="20"/>
      <c r="HI337" s="20"/>
      <c r="HJ337" s="20"/>
      <c r="HK337" s="20"/>
      <c r="HL337" s="20"/>
      <c r="HM337" s="20"/>
      <c r="HN337" s="20"/>
      <c r="HO337" s="20"/>
      <c r="HP337" s="20"/>
    </row>
    <row r="338" spans="1:224" s="26" customFormat="1" ht="9.75" x14ac:dyDescent="0.2">
      <c r="A338" s="132" t="s">
        <v>5</v>
      </c>
      <c r="B338" s="133"/>
      <c r="C338" s="30">
        <f t="shared" ref="C338:C344" si="88">SUM(C346,C364)</f>
        <v>9260</v>
      </c>
      <c r="D338" s="30">
        <f t="shared" ref="D338" si="89">SUM(D346,D364)</f>
        <v>1500</v>
      </c>
      <c r="E338" s="30">
        <f t="shared" ref="E338:F338" si="90">SUM(E346,E364)</f>
        <v>1500</v>
      </c>
      <c r="F338" s="30">
        <f t="shared" si="90"/>
        <v>6260</v>
      </c>
      <c r="G338" s="137"/>
      <c r="H338" s="137"/>
      <c r="I338" s="139">
        <v>41640</v>
      </c>
      <c r="J338" s="141">
        <v>44196</v>
      </c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E338" s="25"/>
      <c r="FF338" s="25"/>
      <c r="FG338" s="25"/>
      <c r="FH338" s="25"/>
      <c r="FI338" s="25"/>
      <c r="FJ338" s="25"/>
      <c r="FK338" s="25"/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5"/>
      <c r="FW338" s="25"/>
      <c r="FX338" s="25"/>
      <c r="FY338" s="25"/>
      <c r="FZ338" s="25"/>
      <c r="GA338" s="25"/>
      <c r="GB338" s="25"/>
      <c r="GC338" s="25"/>
      <c r="GD338" s="25"/>
      <c r="GE338" s="25"/>
      <c r="GF338" s="25"/>
      <c r="GG338" s="25"/>
      <c r="GH338" s="25"/>
      <c r="GI338" s="25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</row>
    <row r="339" spans="1:224" s="26" customFormat="1" ht="11.1" customHeight="1" x14ac:dyDescent="0.2">
      <c r="A339" s="132" t="s">
        <v>1</v>
      </c>
      <c r="B339" s="133"/>
      <c r="C339" s="30">
        <f t="shared" si="88"/>
        <v>0</v>
      </c>
      <c r="D339" s="30">
        <f t="shared" ref="D339" si="91">SUM(D347,D365)</f>
        <v>0</v>
      </c>
      <c r="E339" s="30">
        <f t="shared" ref="E339:F339" si="92">SUM(E347,E365)</f>
        <v>0</v>
      </c>
      <c r="F339" s="30">
        <f t="shared" si="92"/>
        <v>0</v>
      </c>
      <c r="G339" s="137"/>
      <c r="H339" s="137"/>
      <c r="I339" s="139"/>
      <c r="J339" s="141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5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</row>
    <row r="340" spans="1:224" s="26" customFormat="1" ht="11.1" customHeight="1" x14ac:dyDescent="0.2">
      <c r="A340" s="132" t="s">
        <v>2</v>
      </c>
      <c r="B340" s="133"/>
      <c r="C340" s="30">
        <f t="shared" si="88"/>
        <v>9260</v>
      </c>
      <c r="D340" s="30">
        <f t="shared" ref="D340" si="93">SUM(D348,D366)</f>
        <v>1500</v>
      </c>
      <c r="E340" s="30">
        <f t="shared" ref="E340:F340" si="94">SUM(E348,E366)</f>
        <v>1500</v>
      </c>
      <c r="F340" s="30">
        <f t="shared" si="94"/>
        <v>6260</v>
      </c>
      <c r="G340" s="137"/>
      <c r="H340" s="137"/>
      <c r="I340" s="139"/>
      <c r="J340" s="141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25"/>
      <c r="EC340" s="25"/>
      <c r="ED340" s="25"/>
      <c r="EE340" s="25"/>
      <c r="EF340" s="25"/>
      <c r="EG340" s="25"/>
      <c r="EH340" s="25"/>
      <c r="EI340" s="25"/>
      <c r="EJ340" s="25"/>
      <c r="EK340" s="25"/>
      <c r="EL340" s="25"/>
      <c r="EM340" s="25"/>
      <c r="EN340" s="25"/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E340" s="25"/>
      <c r="FF340" s="25"/>
      <c r="FG340" s="25"/>
      <c r="FH340" s="25"/>
      <c r="FI340" s="25"/>
      <c r="FJ340" s="25"/>
      <c r="FK340" s="25"/>
      <c r="FL340" s="25"/>
      <c r="FM340" s="25"/>
      <c r="FN340" s="25"/>
      <c r="FO340" s="25"/>
      <c r="FP340" s="25"/>
      <c r="FQ340" s="25"/>
      <c r="FR340" s="25"/>
      <c r="FS340" s="25"/>
      <c r="FT340" s="25"/>
      <c r="FU340" s="25"/>
      <c r="FV340" s="25"/>
      <c r="FW340" s="25"/>
      <c r="FX340" s="25"/>
      <c r="FY340" s="25"/>
      <c r="FZ340" s="25"/>
      <c r="GA340" s="25"/>
      <c r="GB340" s="25"/>
      <c r="GC340" s="25"/>
      <c r="GD340" s="25"/>
      <c r="GE340" s="25"/>
      <c r="GF340" s="25"/>
      <c r="GG340" s="25"/>
      <c r="GH340" s="25"/>
      <c r="GI340" s="25"/>
      <c r="GJ340" s="25"/>
      <c r="GK340" s="25"/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5"/>
      <c r="GW340" s="25"/>
      <c r="GX340" s="25"/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5"/>
      <c r="HJ340" s="25"/>
      <c r="HK340" s="25"/>
      <c r="HL340" s="25"/>
      <c r="HM340" s="25"/>
      <c r="HN340" s="25"/>
      <c r="HO340" s="25"/>
      <c r="HP340" s="25"/>
    </row>
    <row r="341" spans="1:224" s="26" customFormat="1" ht="11.1" customHeight="1" x14ac:dyDescent="0.2">
      <c r="A341" s="132" t="s">
        <v>3</v>
      </c>
      <c r="B341" s="133"/>
      <c r="C341" s="30">
        <f t="shared" si="88"/>
        <v>0</v>
      </c>
      <c r="D341" s="30">
        <f t="shared" ref="D341" si="95">SUM(D349,D367)</f>
        <v>0</v>
      </c>
      <c r="E341" s="30">
        <f t="shared" ref="E341:F341" si="96">SUM(E349,E367)</f>
        <v>0</v>
      </c>
      <c r="F341" s="30">
        <f t="shared" si="96"/>
        <v>0</v>
      </c>
      <c r="G341" s="137"/>
      <c r="H341" s="137"/>
      <c r="I341" s="139"/>
      <c r="J341" s="141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</row>
    <row r="342" spans="1:224" s="26" customFormat="1" ht="11.1" customHeight="1" x14ac:dyDescent="0.2">
      <c r="A342" s="132" t="s">
        <v>4</v>
      </c>
      <c r="B342" s="133"/>
      <c r="C342" s="30">
        <f t="shared" si="88"/>
        <v>0</v>
      </c>
      <c r="D342" s="30">
        <f t="shared" ref="D342" si="97">SUM(D350,D368)</f>
        <v>0</v>
      </c>
      <c r="E342" s="30">
        <f t="shared" ref="E342:F342" si="98">SUM(E350,E368)</f>
        <v>0</v>
      </c>
      <c r="F342" s="30">
        <f t="shared" si="98"/>
        <v>0</v>
      </c>
      <c r="G342" s="137"/>
      <c r="H342" s="137"/>
      <c r="I342" s="139"/>
      <c r="J342" s="141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</row>
    <row r="343" spans="1:224" s="26" customFormat="1" ht="11.1" customHeight="1" x14ac:dyDescent="0.2">
      <c r="A343" s="132" t="s">
        <v>40</v>
      </c>
      <c r="B343" s="133"/>
      <c r="C343" s="30">
        <f t="shared" si="88"/>
        <v>0</v>
      </c>
      <c r="D343" s="30">
        <f t="shared" ref="D343" si="99">SUM(D351,D369)</f>
        <v>0</v>
      </c>
      <c r="E343" s="30">
        <f t="shared" ref="E343:F343" si="100">SUM(E351,E369)</f>
        <v>0</v>
      </c>
      <c r="F343" s="30">
        <f t="shared" si="100"/>
        <v>0</v>
      </c>
      <c r="G343" s="137"/>
      <c r="H343" s="137"/>
      <c r="I343" s="139"/>
      <c r="J343" s="141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5"/>
      <c r="FW343" s="25"/>
      <c r="FX343" s="25"/>
      <c r="FY343" s="25"/>
      <c r="FZ343" s="25"/>
      <c r="GA343" s="25"/>
      <c r="GB343" s="25"/>
      <c r="GC343" s="25"/>
      <c r="GD343" s="25"/>
      <c r="GE343" s="25"/>
      <c r="GF343" s="25"/>
      <c r="GG343" s="25"/>
      <c r="GH343" s="25"/>
      <c r="GI343" s="25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</row>
    <row r="344" spans="1:224" s="26" customFormat="1" ht="11.1" customHeight="1" x14ac:dyDescent="0.2">
      <c r="A344" s="146" t="s">
        <v>41</v>
      </c>
      <c r="B344" s="147"/>
      <c r="C344" s="31">
        <f t="shared" si="88"/>
        <v>0</v>
      </c>
      <c r="D344" s="31">
        <f t="shared" ref="D344" si="101">SUM(D352,D370)</f>
        <v>0</v>
      </c>
      <c r="E344" s="31">
        <f t="shared" ref="E344:F344" si="102">SUM(E352,E370)</f>
        <v>0</v>
      </c>
      <c r="F344" s="31">
        <f t="shared" si="102"/>
        <v>0</v>
      </c>
      <c r="G344" s="138"/>
      <c r="H344" s="138"/>
      <c r="I344" s="140"/>
      <c r="J344" s="142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E344" s="25"/>
      <c r="FF344" s="25"/>
      <c r="FG344" s="25"/>
      <c r="FH344" s="25"/>
      <c r="FI344" s="25"/>
      <c r="FJ344" s="25"/>
      <c r="FK344" s="25"/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5"/>
      <c r="FW344" s="25"/>
      <c r="FX344" s="25"/>
      <c r="FY344" s="25"/>
      <c r="FZ344" s="25"/>
      <c r="GA344" s="25"/>
      <c r="GB344" s="25"/>
      <c r="GC344" s="25"/>
      <c r="GD344" s="25"/>
      <c r="GE344" s="25"/>
      <c r="GF344" s="25"/>
      <c r="GG344" s="25"/>
      <c r="GH344" s="25"/>
      <c r="GI344" s="25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</row>
    <row r="345" spans="1:224" s="21" customFormat="1" ht="19.5" x14ac:dyDescent="0.15">
      <c r="A345" s="19" t="s">
        <v>75</v>
      </c>
      <c r="B345" s="104" t="s">
        <v>108</v>
      </c>
      <c r="C345" s="104"/>
      <c r="D345" s="104"/>
      <c r="E345" s="104"/>
      <c r="F345" s="104"/>
      <c r="G345" s="104"/>
      <c r="H345" s="104"/>
      <c r="I345" s="104"/>
      <c r="J345" s="105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0"/>
      <c r="DS345" s="20"/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0"/>
      <c r="EE345" s="20"/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0"/>
      <c r="EW345" s="20"/>
      <c r="EX345" s="20"/>
      <c r="EY345" s="20"/>
      <c r="EZ345" s="20"/>
      <c r="FA345" s="20"/>
      <c r="FB345" s="20"/>
      <c r="FC345" s="20"/>
      <c r="FD345" s="20"/>
      <c r="FE345" s="20"/>
      <c r="FF345" s="20"/>
      <c r="FG345" s="20"/>
      <c r="FH345" s="20"/>
      <c r="FI345" s="20"/>
      <c r="FJ345" s="20"/>
      <c r="FK345" s="20"/>
      <c r="FL345" s="20"/>
      <c r="FM345" s="20"/>
      <c r="FN345" s="20"/>
      <c r="FO345" s="20"/>
      <c r="FP345" s="20"/>
      <c r="FQ345" s="20"/>
      <c r="FR345" s="20"/>
      <c r="FS345" s="20"/>
      <c r="FT345" s="20"/>
      <c r="FU345" s="20"/>
      <c r="FV345" s="20"/>
      <c r="FW345" s="20"/>
      <c r="FX345" s="20"/>
      <c r="FY345" s="20"/>
      <c r="FZ345" s="20"/>
      <c r="GA345" s="20"/>
      <c r="GB345" s="20"/>
      <c r="GC345" s="20"/>
      <c r="GD345" s="20"/>
      <c r="GE345" s="20"/>
      <c r="GF345" s="20"/>
      <c r="GG345" s="20"/>
      <c r="GH345" s="20"/>
      <c r="GI345" s="20"/>
      <c r="GJ345" s="20"/>
      <c r="GK345" s="20"/>
      <c r="GL345" s="20"/>
      <c r="GM345" s="20"/>
      <c r="GN345" s="20"/>
      <c r="GO345" s="20"/>
      <c r="GP345" s="20"/>
      <c r="GQ345" s="20"/>
      <c r="GR345" s="20"/>
      <c r="GS345" s="20"/>
      <c r="GT345" s="20"/>
      <c r="GU345" s="20"/>
      <c r="GV345" s="20"/>
      <c r="GW345" s="20"/>
      <c r="GX345" s="20"/>
      <c r="GY345" s="20"/>
      <c r="GZ345" s="20"/>
      <c r="HA345" s="20"/>
      <c r="HB345" s="20"/>
      <c r="HC345" s="20"/>
      <c r="HD345" s="20"/>
      <c r="HE345" s="20"/>
      <c r="HF345" s="20"/>
      <c r="HG345" s="20"/>
      <c r="HH345" s="20"/>
      <c r="HI345" s="20"/>
      <c r="HJ345" s="20"/>
      <c r="HK345" s="20"/>
      <c r="HL345" s="20"/>
      <c r="HM345" s="20"/>
      <c r="HN345" s="20"/>
      <c r="HO345" s="20"/>
      <c r="HP345" s="20"/>
    </row>
    <row r="346" spans="1:224" s="26" customFormat="1" ht="9.75" x14ac:dyDescent="0.2">
      <c r="A346" s="106" t="s">
        <v>5</v>
      </c>
      <c r="B346" s="107"/>
      <c r="C346" s="22">
        <f t="shared" ref="C346:C352" si="103">SUM(C354)</f>
        <v>3000</v>
      </c>
      <c r="D346" s="22">
        <f t="shared" ref="D346" si="104">SUM(D354)</f>
        <v>1000</v>
      </c>
      <c r="E346" s="22">
        <f t="shared" ref="E346:F346" si="105">SUM(E354)</f>
        <v>1000</v>
      </c>
      <c r="F346" s="22">
        <f t="shared" si="105"/>
        <v>1000</v>
      </c>
      <c r="G346" s="108"/>
      <c r="H346" s="108"/>
      <c r="I346" s="109">
        <v>41640</v>
      </c>
      <c r="J346" s="143">
        <v>44196</v>
      </c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25"/>
      <c r="EZ346" s="25"/>
      <c r="FA346" s="25"/>
      <c r="FB346" s="25"/>
      <c r="FC346" s="25"/>
      <c r="FD346" s="25"/>
      <c r="FE346" s="25"/>
      <c r="FF346" s="25"/>
      <c r="FG346" s="25"/>
      <c r="FH346" s="25"/>
      <c r="FI346" s="25"/>
      <c r="FJ346" s="25"/>
      <c r="FK346" s="25"/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5"/>
      <c r="FW346" s="25"/>
      <c r="FX346" s="25"/>
      <c r="FY346" s="25"/>
      <c r="FZ346" s="25"/>
      <c r="GA346" s="25"/>
      <c r="GB346" s="25"/>
      <c r="GC346" s="25"/>
      <c r="GD346" s="25"/>
      <c r="GE346" s="25"/>
      <c r="GF346" s="25"/>
      <c r="GG346" s="25"/>
      <c r="GH346" s="25"/>
      <c r="GI346" s="25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</row>
    <row r="347" spans="1:224" s="26" customFormat="1" ht="11.1" customHeight="1" x14ac:dyDescent="0.2">
      <c r="A347" s="106" t="s">
        <v>1</v>
      </c>
      <c r="B347" s="107"/>
      <c r="C347" s="32">
        <f t="shared" si="103"/>
        <v>0</v>
      </c>
      <c r="D347" s="32">
        <f t="shared" ref="D347" si="106">SUM(D355)</f>
        <v>0</v>
      </c>
      <c r="E347" s="32">
        <f t="shared" ref="E347:F347" si="107">SUM(E355)</f>
        <v>0</v>
      </c>
      <c r="F347" s="32">
        <f t="shared" si="107"/>
        <v>0</v>
      </c>
      <c r="G347" s="108"/>
      <c r="H347" s="108"/>
      <c r="I347" s="109"/>
      <c r="J347" s="144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5"/>
      <c r="EY347" s="25"/>
      <c r="EZ347" s="25"/>
      <c r="FA347" s="25"/>
      <c r="FB347" s="25"/>
      <c r="FC347" s="25"/>
      <c r="FD347" s="25"/>
      <c r="FE347" s="25"/>
      <c r="FF347" s="25"/>
      <c r="FG347" s="25"/>
      <c r="FH347" s="25"/>
      <c r="FI347" s="25"/>
      <c r="FJ347" s="25"/>
      <c r="FK347" s="25"/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5"/>
      <c r="FW347" s="25"/>
      <c r="FX347" s="25"/>
      <c r="FY347" s="25"/>
      <c r="FZ347" s="25"/>
      <c r="GA347" s="25"/>
      <c r="GB347" s="25"/>
      <c r="GC347" s="25"/>
      <c r="GD347" s="25"/>
      <c r="GE347" s="25"/>
      <c r="GF347" s="25"/>
      <c r="GG347" s="25"/>
      <c r="GH347" s="25"/>
      <c r="GI347" s="25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</row>
    <row r="348" spans="1:224" s="26" customFormat="1" ht="11.1" customHeight="1" x14ac:dyDescent="0.2">
      <c r="A348" s="106" t="s">
        <v>2</v>
      </c>
      <c r="B348" s="107"/>
      <c r="C348" s="32">
        <f t="shared" si="103"/>
        <v>3000</v>
      </c>
      <c r="D348" s="32">
        <f t="shared" ref="D348" si="108">SUM(D356)</f>
        <v>1000</v>
      </c>
      <c r="E348" s="32">
        <f t="shared" ref="E348:F348" si="109">SUM(E356)</f>
        <v>1000</v>
      </c>
      <c r="F348" s="32">
        <f t="shared" si="109"/>
        <v>1000</v>
      </c>
      <c r="G348" s="108"/>
      <c r="H348" s="108"/>
      <c r="I348" s="109"/>
      <c r="J348" s="144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</row>
    <row r="349" spans="1:224" s="26" customFormat="1" ht="11.1" customHeight="1" x14ac:dyDescent="0.2">
      <c r="A349" s="106" t="s">
        <v>3</v>
      </c>
      <c r="B349" s="107"/>
      <c r="C349" s="32">
        <f t="shared" si="103"/>
        <v>0</v>
      </c>
      <c r="D349" s="32">
        <f t="shared" ref="D349" si="110">SUM(D357)</f>
        <v>0</v>
      </c>
      <c r="E349" s="32">
        <f t="shared" ref="E349:F349" si="111">SUM(E357)</f>
        <v>0</v>
      </c>
      <c r="F349" s="32">
        <f t="shared" si="111"/>
        <v>0</v>
      </c>
      <c r="G349" s="108"/>
      <c r="H349" s="108"/>
      <c r="I349" s="109"/>
      <c r="J349" s="144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5"/>
      <c r="EW349" s="25"/>
      <c r="EX349" s="25"/>
      <c r="EY349" s="25"/>
      <c r="EZ349" s="25"/>
      <c r="FA349" s="25"/>
      <c r="FB349" s="25"/>
      <c r="FC349" s="25"/>
      <c r="FD349" s="25"/>
      <c r="FE349" s="25"/>
      <c r="FF349" s="25"/>
      <c r="FG349" s="25"/>
      <c r="FH349" s="25"/>
      <c r="FI349" s="25"/>
      <c r="FJ349" s="25"/>
      <c r="FK349" s="25"/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5"/>
      <c r="FW349" s="25"/>
      <c r="FX349" s="25"/>
      <c r="FY349" s="25"/>
      <c r="FZ349" s="25"/>
      <c r="GA349" s="25"/>
      <c r="GB349" s="25"/>
      <c r="GC349" s="25"/>
      <c r="GD349" s="25"/>
      <c r="GE349" s="25"/>
      <c r="GF349" s="25"/>
      <c r="GG349" s="25"/>
      <c r="GH349" s="25"/>
      <c r="GI349" s="25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</row>
    <row r="350" spans="1:224" s="26" customFormat="1" ht="11.1" customHeight="1" x14ac:dyDescent="0.2">
      <c r="A350" s="106" t="s">
        <v>4</v>
      </c>
      <c r="B350" s="107"/>
      <c r="C350" s="32">
        <f t="shared" si="103"/>
        <v>0</v>
      </c>
      <c r="D350" s="32">
        <f t="shared" ref="D350" si="112">SUM(D358)</f>
        <v>0</v>
      </c>
      <c r="E350" s="32">
        <f t="shared" ref="E350:F350" si="113">SUM(E358)</f>
        <v>0</v>
      </c>
      <c r="F350" s="32">
        <f t="shared" si="113"/>
        <v>0</v>
      </c>
      <c r="G350" s="108"/>
      <c r="H350" s="108"/>
      <c r="I350" s="109"/>
      <c r="J350" s="144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</row>
    <row r="351" spans="1:224" s="26" customFormat="1" ht="11.1" customHeight="1" x14ac:dyDescent="0.2">
      <c r="A351" s="106" t="s">
        <v>40</v>
      </c>
      <c r="B351" s="107"/>
      <c r="C351" s="32">
        <f t="shared" si="103"/>
        <v>0</v>
      </c>
      <c r="D351" s="32">
        <f t="shared" ref="D351" si="114">SUM(D359)</f>
        <v>0</v>
      </c>
      <c r="E351" s="32">
        <f t="shared" ref="E351:F351" si="115">SUM(E359)</f>
        <v>0</v>
      </c>
      <c r="F351" s="32">
        <f t="shared" si="115"/>
        <v>0</v>
      </c>
      <c r="G351" s="108"/>
      <c r="H351" s="108"/>
      <c r="I351" s="109"/>
      <c r="J351" s="144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5"/>
      <c r="EW351" s="25"/>
      <c r="EX351" s="25"/>
      <c r="EY351" s="25"/>
      <c r="EZ351" s="25"/>
      <c r="FA351" s="25"/>
      <c r="FB351" s="25"/>
      <c r="FC351" s="25"/>
      <c r="FD351" s="25"/>
      <c r="FE351" s="25"/>
      <c r="FF351" s="25"/>
      <c r="FG351" s="25"/>
      <c r="FH351" s="25"/>
      <c r="FI351" s="25"/>
      <c r="FJ351" s="25"/>
      <c r="FK351" s="25"/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5"/>
      <c r="FW351" s="25"/>
      <c r="FX351" s="25"/>
      <c r="FY351" s="25"/>
      <c r="FZ351" s="25"/>
      <c r="GA351" s="25"/>
      <c r="GB351" s="25"/>
      <c r="GC351" s="25"/>
      <c r="GD351" s="25"/>
      <c r="GE351" s="25"/>
      <c r="GF351" s="25"/>
      <c r="GG351" s="25"/>
      <c r="GH351" s="25"/>
      <c r="GI351" s="25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</row>
    <row r="352" spans="1:224" s="26" customFormat="1" ht="11.1" customHeight="1" x14ac:dyDescent="0.2">
      <c r="A352" s="114" t="s">
        <v>41</v>
      </c>
      <c r="B352" s="115"/>
      <c r="C352" s="33">
        <f t="shared" si="103"/>
        <v>0</v>
      </c>
      <c r="D352" s="33">
        <f t="shared" ref="D352" si="116">SUM(D360)</f>
        <v>0</v>
      </c>
      <c r="E352" s="33">
        <f t="shared" ref="E352:F352" si="117">SUM(E360)</f>
        <v>0</v>
      </c>
      <c r="F352" s="33">
        <f t="shared" si="117"/>
        <v>0</v>
      </c>
      <c r="G352" s="126"/>
      <c r="H352" s="126"/>
      <c r="I352" s="127"/>
      <c r="J352" s="14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5"/>
      <c r="EJ352" s="25"/>
      <c r="EK352" s="25"/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5"/>
      <c r="EW352" s="25"/>
      <c r="EX352" s="25"/>
      <c r="EY352" s="25"/>
      <c r="EZ352" s="25"/>
      <c r="FA352" s="25"/>
      <c r="FB352" s="25"/>
      <c r="FC352" s="25"/>
      <c r="FD352" s="25"/>
      <c r="FE352" s="25"/>
      <c r="FF352" s="25"/>
      <c r="FG352" s="25"/>
      <c r="FH352" s="25"/>
      <c r="FI352" s="25"/>
      <c r="FJ352" s="25"/>
      <c r="FK352" s="25"/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5"/>
      <c r="FW352" s="25"/>
      <c r="FX352" s="25"/>
      <c r="FY352" s="25"/>
      <c r="FZ352" s="25"/>
      <c r="GA352" s="25"/>
      <c r="GB352" s="25"/>
      <c r="GC352" s="25"/>
      <c r="GD352" s="25"/>
      <c r="GE352" s="25"/>
      <c r="GF352" s="25"/>
      <c r="GG352" s="25"/>
      <c r="GH352" s="25"/>
      <c r="GI352" s="25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</row>
    <row r="353" spans="1:224" s="26" customFormat="1" ht="19.5" x14ac:dyDescent="0.15">
      <c r="A353" s="19" t="s">
        <v>76</v>
      </c>
      <c r="B353" s="104" t="s">
        <v>109</v>
      </c>
      <c r="C353" s="104"/>
      <c r="D353" s="104"/>
      <c r="E353" s="104"/>
      <c r="F353" s="104"/>
      <c r="G353" s="104"/>
      <c r="H353" s="104"/>
      <c r="I353" s="104"/>
      <c r="J353" s="10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5"/>
      <c r="EY353" s="25"/>
      <c r="EZ353" s="25"/>
      <c r="FA353" s="25"/>
      <c r="FB353" s="25"/>
      <c r="FC353" s="25"/>
      <c r="FD353" s="25"/>
      <c r="FE353" s="25"/>
      <c r="FF353" s="25"/>
      <c r="FG353" s="25"/>
      <c r="FH353" s="25"/>
      <c r="FI353" s="25"/>
      <c r="FJ353" s="25"/>
      <c r="FK353" s="25"/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5"/>
      <c r="FW353" s="25"/>
      <c r="FX353" s="25"/>
      <c r="FY353" s="25"/>
      <c r="FZ353" s="25"/>
      <c r="GA353" s="25"/>
      <c r="GB353" s="25"/>
      <c r="GC353" s="25"/>
      <c r="GD353" s="25"/>
      <c r="GE353" s="25"/>
      <c r="GF353" s="25"/>
      <c r="GG353" s="25"/>
      <c r="GH353" s="25"/>
      <c r="GI353" s="25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</row>
    <row r="354" spans="1:224" s="26" customFormat="1" ht="9.75" x14ac:dyDescent="0.2">
      <c r="A354" s="106" t="s">
        <v>5</v>
      </c>
      <c r="B354" s="107"/>
      <c r="C354" s="22">
        <f t="shared" ref="C354:C360" si="118">SUM(D354,E354,F354)</f>
        <v>3000</v>
      </c>
      <c r="D354" s="27">
        <f>SUM(D355:D360)</f>
        <v>1000</v>
      </c>
      <c r="E354" s="27">
        <f t="shared" ref="E354:F354" si="119">SUM(E355:E360)</f>
        <v>1000</v>
      </c>
      <c r="F354" s="27">
        <f t="shared" si="119"/>
        <v>1000</v>
      </c>
      <c r="G354" s="108" t="s">
        <v>22</v>
      </c>
      <c r="H354" s="108" t="s">
        <v>35</v>
      </c>
      <c r="I354" s="109">
        <v>43101</v>
      </c>
      <c r="J354" s="110">
        <v>44196</v>
      </c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25"/>
      <c r="EZ354" s="25"/>
      <c r="FA354" s="25"/>
      <c r="FB354" s="25"/>
      <c r="FC354" s="25"/>
      <c r="FD354" s="25"/>
      <c r="FE354" s="25"/>
      <c r="FF354" s="25"/>
      <c r="FG354" s="25"/>
      <c r="FH354" s="25"/>
      <c r="FI354" s="25"/>
      <c r="FJ354" s="25"/>
      <c r="FK354" s="25"/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5"/>
      <c r="FW354" s="25"/>
      <c r="FX354" s="25"/>
      <c r="FY354" s="25"/>
      <c r="FZ354" s="25"/>
      <c r="GA354" s="25"/>
      <c r="GB354" s="25"/>
      <c r="GC354" s="25"/>
      <c r="GD354" s="25"/>
      <c r="GE354" s="25"/>
      <c r="GF354" s="25"/>
      <c r="GG354" s="25"/>
      <c r="GH354" s="25"/>
      <c r="GI354" s="25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</row>
    <row r="355" spans="1:224" s="26" customFormat="1" ht="11.1" customHeight="1" x14ac:dyDescent="0.2">
      <c r="A355" s="106" t="s">
        <v>1</v>
      </c>
      <c r="B355" s="107"/>
      <c r="C355" s="22">
        <f t="shared" si="118"/>
        <v>0</v>
      </c>
      <c r="D355" s="22"/>
      <c r="E355" s="22"/>
      <c r="F355" s="22"/>
      <c r="G355" s="108"/>
      <c r="H355" s="108"/>
      <c r="I355" s="109"/>
      <c r="J355" s="110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</row>
    <row r="356" spans="1:224" s="26" customFormat="1" ht="11.1" customHeight="1" x14ac:dyDescent="0.2">
      <c r="A356" s="106" t="s">
        <v>2</v>
      </c>
      <c r="B356" s="107"/>
      <c r="C356" s="22">
        <f t="shared" si="118"/>
        <v>3000</v>
      </c>
      <c r="D356" s="22">
        <v>1000</v>
      </c>
      <c r="E356" s="22">
        <v>1000</v>
      </c>
      <c r="F356" s="22">
        <v>1000</v>
      </c>
      <c r="G356" s="108"/>
      <c r="H356" s="108"/>
      <c r="I356" s="109"/>
      <c r="J356" s="110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</row>
    <row r="357" spans="1:224" s="26" customFormat="1" ht="11.1" customHeight="1" x14ac:dyDescent="0.2">
      <c r="A357" s="106" t="s">
        <v>3</v>
      </c>
      <c r="B357" s="107"/>
      <c r="C357" s="22">
        <f t="shared" si="118"/>
        <v>0</v>
      </c>
      <c r="D357" s="22"/>
      <c r="E357" s="22"/>
      <c r="F357" s="22"/>
      <c r="G357" s="108"/>
      <c r="H357" s="108"/>
      <c r="I357" s="109"/>
      <c r="J357" s="110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5"/>
      <c r="EW357" s="25"/>
      <c r="EX357" s="25"/>
      <c r="EY357" s="25"/>
      <c r="EZ357" s="25"/>
      <c r="FA357" s="25"/>
      <c r="FB357" s="25"/>
      <c r="FC357" s="25"/>
      <c r="FD357" s="25"/>
      <c r="FE357" s="25"/>
      <c r="FF357" s="25"/>
      <c r="FG357" s="25"/>
      <c r="FH357" s="25"/>
      <c r="FI357" s="25"/>
      <c r="FJ357" s="25"/>
      <c r="FK357" s="25"/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5"/>
      <c r="FW357" s="25"/>
      <c r="FX357" s="25"/>
      <c r="FY357" s="25"/>
      <c r="FZ357" s="25"/>
      <c r="GA357" s="25"/>
      <c r="GB357" s="25"/>
      <c r="GC357" s="25"/>
      <c r="GD357" s="25"/>
      <c r="GE357" s="25"/>
      <c r="GF357" s="25"/>
      <c r="GG357" s="25"/>
      <c r="GH357" s="25"/>
      <c r="GI357" s="25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</row>
    <row r="358" spans="1:224" s="26" customFormat="1" ht="11.1" customHeight="1" x14ac:dyDescent="0.2">
      <c r="A358" s="106" t="s">
        <v>4</v>
      </c>
      <c r="B358" s="107"/>
      <c r="C358" s="22">
        <f t="shared" si="118"/>
        <v>0</v>
      </c>
      <c r="D358" s="22"/>
      <c r="E358" s="22"/>
      <c r="F358" s="22"/>
      <c r="G358" s="108"/>
      <c r="H358" s="108"/>
      <c r="I358" s="109"/>
      <c r="J358" s="110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25"/>
      <c r="EZ358" s="25"/>
      <c r="FA358" s="25"/>
      <c r="FB358" s="25"/>
      <c r="FC358" s="25"/>
      <c r="FD358" s="25"/>
      <c r="FE358" s="25"/>
      <c r="FF358" s="25"/>
      <c r="FG358" s="25"/>
      <c r="FH358" s="25"/>
      <c r="FI358" s="25"/>
      <c r="FJ358" s="25"/>
      <c r="FK358" s="25"/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5"/>
      <c r="FW358" s="25"/>
      <c r="FX358" s="25"/>
      <c r="FY358" s="25"/>
      <c r="FZ358" s="25"/>
      <c r="GA358" s="25"/>
      <c r="GB358" s="25"/>
      <c r="GC358" s="25"/>
      <c r="GD358" s="25"/>
      <c r="GE358" s="25"/>
      <c r="GF358" s="25"/>
      <c r="GG358" s="25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</row>
    <row r="359" spans="1:224" s="26" customFormat="1" ht="11.1" customHeight="1" x14ac:dyDescent="0.2">
      <c r="A359" s="106" t="s">
        <v>40</v>
      </c>
      <c r="B359" s="107"/>
      <c r="C359" s="22">
        <f t="shared" si="118"/>
        <v>0</v>
      </c>
      <c r="D359" s="32"/>
      <c r="E359" s="32"/>
      <c r="F359" s="32"/>
      <c r="G359" s="108"/>
      <c r="H359" s="108"/>
      <c r="I359" s="109"/>
      <c r="J359" s="110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</row>
    <row r="360" spans="1:224" s="26" customFormat="1" ht="11.1" customHeight="1" x14ac:dyDescent="0.2">
      <c r="A360" s="106" t="s">
        <v>41</v>
      </c>
      <c r="B360" s="107"/>
      <c r="C360" s="22">
        <f t="shared" si="118"/>
        <v>0</v>
      </c>
      <c r="D360" s="32"/>
      <c r="E360" s="32"/>
      <c r="F360" s="32"/>
      <c r="G360" s="108"/>
      <c r="H360" s="108"/>
      <c r="I360" s="109"/>
      <c r="J360" s="110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5"/>
      <c r="EJ360" s="25"/>
      <c r="EK360" s="25"/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5"/>
      <c r="EW360" s="25"/>
      <c r="EX360" s="25"/>
      <c r="EY360" s="25"/>
      <c r="EZ360" s="25"/>
      <c r="FA360" s="25"/>
      <c r="FB360" s="25"/>
      <c r="FC360" s="25"/>
      <c r="FD360" s="25"/>
      <c r="FE360" s="25"/>
      <c r="FF360" s="25"/>
      <c r="FG360" s="25"/>
      <c r="FH360" s="25"/>
      <c r="FI360" s="25"/>
      <c r="FJ360" s="25"/>
      <c r="FK360" s="25"/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5"/>
      <c r="FW360" s="25"/>
      <c r="FX360" s="25"/>
      <c r="FY360" s="25"/>
      <c r="FZ360" s="25"/>
      <c r="GA360" s="25"/>
      <c r="GB360" s="25"/>
      <c r="GC360" s="25"/>
      <c r="GD360" s="25"/>
      <c r="GE360" s="25"/>
      <c r="GF360" s="25"/>
      <c r="GG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</row>
    <row r="361" spans="1:224" s="26" customFormat="1" ht="19.5" x14ac:dyDescent="0.2">
      <c r="A361" s="74" t="s">
        <v>46</v>
      </c>
      <c r="B361" s="148" t="s">
        <v>200</v>
      </c>
      <c r="C361" s="149"/>
      <c r="D361" s="149"/>
      <c r="E361" s="149"/>
      <c r="F361" s="133"/>
      <c r="G361" s="77"/>
      <c r="H361" s="80" t="s">
        <v>88</v>
      </c>
      <c r="I361" s="80" t="s">
        <v>88</v>
      </c>
      <c r="J361" s="81" t="s">
        <v>186</v>
      </c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5"/>
      <c r="EJ361" s="25"/>
      <c r="EK361" s="25"/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5"/>
      <c r="EW361" s="25"/>
      <c r="EX361" s="25"/>
      <c r="EY361" s="25"/>
      <c r="EZ361" s="25"/>
      <c r="FA361" s="25"/>
      <c r="FB361" s="25"/>
      <c r="FC361" s="25"/>
      <c r="FD361" s="25"/>
      <c r="FE361" s="25"/>
      <c r="FF361" s="25"/>
      <c r="FG361" s="25"/>
      <c r="FH361" s="25"/>
      <c r="FI361" s="25"/>
      <c r="FJ361" s="25"/>
      <c r="FK361" s="25"/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5"/>
      <c r="FW361" s="25"/>
      <c r="FX361" s="25"/>
      <c r="FY361" s="25"/>
      <c r="FZ361" s="25"/>
      <c r="GA361" s="25"/>
      <c r="GB361" s="25"/>
      <c r="GC361" s="25"/>
      <c r="GD361" s="25"/>
      <c r="GE361" s="25"/>
      <c r="GF361" s="25"/>
      <c r="GG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</row>
    <row r="362" spans="1:224" s="26" customFormat="1" ht="29.25" x14ac:dyDescent="0.2">
      <c r="A362" s="36" t="s">
        <v>89</v>
      </c>
      <c r="B362" s="111" t="s">
        <v>250</v>
      </c>
      <c r="C362" s="112"/>
      <c r="D362" s="112"/>
      <c r="E362" s="112"/>
      <c r="F362" s="113"/>
      <c r="G362" s="37"/>
      <c r="H362" s="38" t="s">
        <v>88</v>
      </c>
      <c r="I362" s="80" t="s">
        <v>88</v>
      </c>
      <c r="J362" s="85" t="s">
        <v>88</v>
      </c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25"/>
      <c r="EZ362" s="25"/>
      <c r="FA362" s="25"/>
      <c r="FB362" s="25"/>
      <c r="FC362" s="25"/>
      <c r="FD362" s="25"/>
      <c r="FE362" s="25"/>
      <c r="FF362" s="25"/>
      <c r="FG362" s="25"/>
      <c r="FH362" s="25"/>
      <c r="FI362" s="25"/>
      <c r="FJ362" s="25"/>
      <c r="FK362" s="25"/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5"/>
      <c r="FW362" s="25"/>
      <c r="FX362" s="25"/>
      <c r="FY362" s="25"/>
      <c r="FZ362" s="25"/>
      <c r="GA362" s="25"/>
      <c r="GB362" s="25"/>
      <c r="GC362" s="25"/>
      <c r="GD362" s="25"/>
      <c r="GE362" s="25"/>
      <c r="GF362" s="25"/>
      <c r="GG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</row>
    <row r="363" spans="1:224" s="26" customFormat="1" ht="19.5" x14ac:dyDescent="0.15">
      <c r="A363" s="19" t="s">
        <v>95</v>
      </c>
      <c r="B363" s="104" t="s">
        <v>110</v>
      </c>
      <c r="C363" s="104"/>
      <c r="D363" s="104"/>
      <c r="E363" s="104"/>
      <c r="F363" s="104"/>
      <c r="G363" s="104"/>
      <c r="H363" s="104"/>
      <c r="I363" s="104"/>
      <c r="J363" s="105"/>
      <c r="K363" s="125"/>
      <c r="L363" s="125"/>
      <c r="M363" s="125"/>
      <c r="N363" s="125"/>
      <c r="O363" s="125"/>
      <c r="P363" s="125"/>
      <c r="Q363" s="125"/>
      <c r="R363" s="125"/>
      <c r="S363" s="99"/>
      <c r="T363" s="125"/>
      <c r="U363" s="125"/>
      <c r="V363" s="125"/>
      <c r="W363" s="125"/>
      <c r="X363" s="125"/>
      <c r="Y363" s="125"/>
      <c r="Z363" s="125"/>
      <c r="AA363" s="125"/>
      <c r="AB363" s="125"/>
      <c r="AC363" s="99"/>
      <c r="AD363" s="125"/>
      <c r="AE363" s="125"/>
      <c r="AF363" s="125"/>
      <c r="AG363" s="125"/>
      <c r="AH363" s="125"/>
      <c r="AI363" s="125"/>
      <c r="AJ363" s="125"/>
      <c r="AK363" s="125"/>
      <c r="AL363" s="125"/>
      <c r="AM363" s="99"/>
      <c r="AN363" s="125"/>
      <c r="AO363" s="125"/>
      <c r="AP363" s="125"/>
      <c r="AQ363" s="125"/>
      <c r="AR363" s="125"/>
      <c r="AS363" s="125"/>
      <c r="AT363" s="125"/>
      <c r="AU363" s="125"/>
      <c r="AV363" s="125"/>
      <c r="AW363" s="99"/>
      <c r="AX363" s="125"/>
      <c r="AY363" s="125"/>
      <c r="AZ363" s="125"/>
      <c r="BA363" s="125"/>
      <c r="BB363" s="125"/>
      <c r="BC363" s="125"/>
      <c r="BD363" s="125"/>
      <c r="BE363" s="125"/>
      <c r="BF363" s="125"/>
      <c r="BG363" s="99"/>
      <c r="BH363" s="125"/>
      <c r="BI363" s="125"/>
      <c r="BJ363" s="125"/>
      <c r="BK363" s="125"/>
      <c r="BL363" s="125"/>
      <c r="BM363" s="125"/>
      <c r="BN363" s="125"/>
      <c r="BO363" s="125"/>
      <c r="BP363" s="125"/>
      <c r="BQ363" s="99"/>
      <c r="BR363" s="125"/>
      <c r="BS363" s="125"/>
      <c r="BT363" s="125"/>
      <c r="BU363" s="125"/>
      <c r="BV363" s="125"/>
      <c r="BW363" s="125"/>
      <c r="BX363" s="125"/>
      <c r="BY363" s="125"/>
      <c r="BZ363" s="125"/>
      <c r="CA363" s="99"/>
      <c r="CB363" s="125"/>
      <c r="CC363" s="125"/>
      <c r="CD363" s="125"/>
      <c r="CE363" s="125"/>
      <c r="CF363" s="125"/>
      <c r="CG363" s="125"/>
      <c r="CH363" s="125"/>
      <c r="CI363" s="125"/>
      <c r="CJ363" s="125"/>
      <c r="CK363" s="99"/>
      <c r="CL363" s="125"/>
      <c r="CM363" s="125"/>
      <c r="CN363" s="125"/>
      <c r="CO363" s="125"/>
      <c r="CP363" s="125"/>
      <c r="CQ363" s="125"/>
      <c r="CR363" s="125"/>
      <c r="CS363" s="125"/>
      <c r="CT363" s="125"/>
      <c r="CU363" s="99"/>
      <c r="CV363" s="125"/>
      <c r="CW363" s="125"/>
      <c r="CX363" s="125"/>
      <c r="CY363" s="125"/>
      <c r="CZ363" s="125"/>
      <c r="DA363" s="125"/>
      <c r="DB363" s="125"/>
      <c r="DC363" s="125"/>
      <c r="DD363" s="125"/>
      <c r="DE363" s="99"/>
      <c r="DF363" s="125"/>
      <c r="DG363" s="125"/>
      <c r="DH363" s="125"/>
      <c r="DI363" s="125"/>
      <c r="DJ363" s="125"/>
      <c r="DK363" s="125"/>
      <c r="DL363" s="125"/>
      <c r="DM363" s="125"/>
      <c r="DN363" s="125"/>
      <c r="DO363" s="99"/>
      <c r="DP363" s="125"/>
      <c r="DQ363" s="125"/>
      <c r="DR363" s="125"/>
      <c r="DS363" s="125"/>
      <c r="DT363" s="125"/>
      <c r="DU363" s="125"/>
      <c r="DV363" s="125"/>
      <c r="DW363" s="125"/>
      <c r="DX363" s="125"/>
      <c r="DY363" s="99"/>
      <c r="DZ363" s="125"/>
      <c r="EA363" s="125"/>
      <c r="EB363" s="125"/>
      <c r="EC363" s="125"/>
      <c r="ED363" s="125"/>
      <c r="EE363" s="125"/>
      <c r="EF363" s="125"/>
      <c r="EG363" s="125"/>
      <c r="EH363" s="125"/>
      <c r="EI363" s="99"/>
      <c r="EJ363" s="125"/>
      <c r="EK363" s="125"/>
      <c r="EL363" s="125"/>
      <c r="EM363" s="125"/>
      <c r="EN363" s="125"/>
      <c r="EO363" s="125"/>
      <c r="EP363" s="125"/>
      <c r="EQ363" s="125"/>
      <c r="ER363" s="125"/>
      <c r="ES363" s="99"/>
      <c r="ET363" s="125"/>
      <c r="EU363" s="125"/>
      <c r="EV363" s="125"/>
      <c r="EW363" s="125"/>
      <c r="EX363" s="125"/>
      <c r="EY363" s="125"/>
      <c r="EZ363" s="125"/>
      <c r="FA363" s="125"/>
      <c r="FB363" s="125"/>
      <c r="FC363" s="99"/>
      <c r="FD363" s="125"/>
      <c r="FE363" s="125"/>
      <c r="FF363" s="125"/>
      <c r="FG363" s="125"/>
      <c r="FH363" s="125"/>
      <c r="FI363" s="125"/>
      <c r="FJ363" s="125"/>
      <c r="FK363" s="125"/>
      <c r="FL363" s="125"/>
      <c r="FM363" s="99"/>
      <c r="FN363" s="125"/>
      <c r="FO363" s="125"/>
      <c r="FP363" s="125"/>
      <c r="FQ363" s="125"/>
      <c r="FR363" s="125"/>
      <c r="FS363" s="125"/>
      <c r="FT363" s="125"/>
      <c r="FU363" s="125"/>
      <c r="FV363" s="125"/>
      <c r="FW363" s="99"/>
      <c r="FX363" s="125"/>
      <c r="FY363" s="125"/>
      <c r="FZ363" s="125"/>
      <c r="GA363" s="125"/>
      <c r="GB363" s="125"/>
      <c r="GC363" s="125"/>
      <c r="GD363" s="125"/>
      <c r="GE363" s="125"/>
      <c r="GF363" s="125"/>
      <c r="GG363" s="99"/>
      <c r="GH363" s="125"/>
      <c r="GI363" s="125"/>
      <c r="GJ363" s="125"/>
      <c r="GK363" s="125"/>
      <c r="GL363" s="125"/>
      <c r="GM363" s="125"/>
      <c r="GN363" s="125"/>
      <c r="GO363" s="125"/>
      <c r="GP363" s="125"/>
      <c r="GQ363" s="99"/>
      <c r="GR363" s="125"/>
      <c r="GS363" s="125"/>
      <c r="GT363" s="125"/>
      <c r="GU363" s="125"/>
      <c r="GV363" s="125"/>
      <c r="GW363" s="125"/>
      <c r="GX363" s="125"/>
      <c r="GY363" s="125"/>
      <c r="GZ363" s="125"/>
      <c r="HA363" s="99"/>
      <c r="HB363" s="125"/>
      <c r="HC363" s="125"/>
      <c r="HD363" s="125"/>
      <c r="HE363" s="125"/>
      <c r="HF363" s="125"/>
      <c r="HG363" s="125"/>
      <c r="HH363" s="125"/>
      <c r="HI363" s="125"/>
      <c r="HJ363" s="125"/>
      <c r="HK363" s="99"/>
      <c r="HL363" s="125"/>
      <c r="HM363" s="125"/>
      <c r="HN363" s="125"/>
      <c r="HO363" s="125"/>
      <c r="HP363" s="125"/>
    </row>
    <row r="364" spans="1:224" s="26" customFormat="1" ht="12" x14ac:dyDescent="0.2">
      <c r="A364" s="106" t="s">
        <v>5</v>
      </c>
      <c r="B364" s="107"/>
      <c r="C364" s="22">
        <f t="shared" ref="C364:C370" si="120">SUM(C372)</f>
        <v>6260</v>
      </c>
      <c r="D364" s="22">
        <f t="shared" ref="D364" si="121">SUM(D372)</f>
        <v>500</v>
      </c>
      <c r="E364" s="22">
        <f t="shared" ref="E364:F364" si="122">SUM(E372)</f>
        <v>500</v>
      </c>
      <c r="F364" s="22">
        <f t="shared" si="122"/>
        <v>5260</v>
      </c>
      <c r="G364" s="108"/>
      <c r="H364" s="108"/>
      <c r="I364" s="109">
        <v>41640</v>
      </c>
      <c r="J364" s="143">
        <v>44196</v>
      </c>
      <c r="K364" s="100"/>
      <c r="L364" s="100"/>
      <c r="M364" s="100"/>
      <c r="N364" s="100"/>
      <c r="O364" s="122"/>
      <c r="P364" s="122"/>
      <c r="Q364" s="123"/>
      <c r="R364" s="123"/>
      <c r="S364" s="124"/>
      <c r="T364" s="124"/>
      <c r="U364" s="100"/>
      <c r="V364" s="100"/>
      <c r="W364" s="100"/>
      <c r="X364" s="100"/>
      <c r="Y364" s="122"/>
      <c r="Z364" s="122"/>
      <c r="AA364" s="123"/>
      <c r="AB364" s="123"/>
      <c r="AC364" s="124"/>
      <c r="AD364" s="124"/>
      <c r="AE364" s="100"/>
      <c r="AF364" s="100"/>
      <c r="AG364" s="100"/>
      <c r="AH364" s="100"/>
      <c r="AI364" s="122"/>
      <c r="AJ364" s="122"/>
      <c r="AK364" s="123"/>
      <c r="AL364" s="123"/>
      <c r="AM364" s="124"/>
      <c r="AN364" s="124"/>
      <c r="AO364" s="100"/>
      <c r="AP364" s="100"/>
      <c r="AQ364" s="100"/>
      <c r="AR364" s="100"/>
      <c r="AS364" s="122"/>
      <c r="AT364" s="122"/>
      <c r="AU364" s="123"/>
      <c r="AV364" s="123"/>
      <c r="AW364" s="124"/>
      <c r="AX364" s="124"/>
      <c r="AY364" s="100"/>
      <c r="AZ364" s="100"/>
      <c r="BA364" s="100"/>
      <c r="BB364" s="100"/>
      <c r="BC364" s="122"/>
      <c r="BD364" s="122"/>
      <c r="BE364" s="123"/>
      <c r="BF364" s="123"/>
      <c r="BG364" s="124"/>
      <c r="BH364" s="124"/>
      <c r="BI364" s="100"/>
      <c r="BJ364" s="100"/>
      <c r="BK364" s="100"/>
      <c r="BL364" s="100"/>
      <c r="BM364" s="122"/>
      <c r="BN364" s="122"/>
      <c r="BO364" s="123"/>
      <c r="BP364" s="123"/>
      <c r="BQ364" s="124"/>
      <c r="BR364" s="124"/>
      <c r="BS364" s="100"/>
      <c r="BT364" s="100"/>
      <c r="BU364" s="100"/>
      <c r="BV364" s="100"/>
      <c r="BW364" s="122"/>
      <c r="BX364" s="122"/>
      <c r="BY364" s="123"/>
      <c r="BZ364" s="123"/>
      <c r="CA364" s="124"/>
      <c r="CB364" s="124"/>
      <c r="CC364" s="100"/>
      <c r="CD364" s="100"/>
      <c r="CE364" s="100"/>
      <c r="CF364" s="100"/>
      <c r="CG364" s="122"/>
      <c r="CH364" s="122"/>
      <c r="CI364" s="123"/>
      <c r="CJ364" s="123"/>
      <c r="CK364" s="124"/>
      <c r="CL364" s="124"/>
      <c r="CM364" s="100"/>
      <c r="CN364" s="100"/>
      <c r="CO364" s="100"/>
      <c r="CP364" s="100"/>
      <c r="CQ364" s="122"/>
      <c r="CR364" s="122"/>
      <c r="CS364" s="123"/>
      <c r="CT364" s="123"/>
      <c r="CU364" s="124"/>
      <c r="CV364" s="124"/>
      <c r="CW364" s="100"/>
      <c r="CX364" s="100"/>
      <c r="CY364" s="100"/>
      <c r="CZ364" s="100"/>
      <c r="DA364" s="122"/>
      <c r="DB364" s="122"/>
      <c r="DC364" s="123"/>
      <c r="DD364" s="123"/>
      <c r="DE364" s="124"/>
      <c r="DF364" s="124"/>
      <c r="DG364" s="100"/>
      <c r="DH364" s="100"/>
      <c r="DI364" s="100"/>
      <c r="DJ364" s="100"/>
      <c r="DK364" s="122"/>
      <c r="DL364" s="122"/>
      <c r="DM364" s="123"/>
      <c r="DN364" s="123"/>
      <c r="DO364" s="124"/>
      <c r="DP364" s="124"/>
      <c r="DQ364" s="100"/>
      <c r="DR364" s="100"/>
      <c r="DS364" s="100"/>
      <c r="DT364" s="100"/>
      <c r="DU364" s="122"/>
      <c r="DV364" s="122"/>
      <c r="DW364" s="123"/>
      <c r="DX364" s="123"/>
      <c r="DY364" s="124"/>
      <c r="DZ364" s="124"/>
      <c r="EA364" s="100"/>
      <c r="EB364" s="100"/>
      <c r="EC364" s="100"/>
      <c r="ED364" s="100"/>
      <c r="EE364" s="122"/>
      <c r="EF364" s="122"/>
      <c r="EG364" s="123"/>
      <c r="EH364" s="123"/>
      <c r="EI364" s="124"/>
      <c r="EJ364" s="124"/>
      <c r="EK364" s="100"/>
      <c r="EL364" s="100"/>
      <c r="EM364" s="100"/>
      <c r="EN364" s="100"/>
      <c r="EO364" s="122"/>
      <c r="EP364" s="122"/>
      <c r="EQ364" s="123"/>
      <c r="ER364" s="123"/>
      <c r="ES364" s="124"/>
      <c r="ET364" s="124"/>
      <c r="EU364" s="100"/>
      <c r="EV364" s="100"/>
      <c r="EW364" s="100"/>
      <c r="EX364" s="100"/>
      <c r="EY364" s="122"/>
      <c r="EZ364" s="122"/>
      <c r="FA364" s="123"/>
      <c r="FB364" s="123"/>
      <c r="FC364" s="124"/>
      <c r="FD364" s="124"/>
      <c r="FE364" s="100"/>
      <c r="FF364" s="100"/>
      <c r="FG364" s="100"/>
      <c r="FH364" s="100"/>
      <c r="FI364" s="122"/>
      <c r="FJ364" s="122"/>
      <c r="FK364" s="123"/>
      <c r="FL364" s="123"/>
      <c r="FM364" s="124"/>
      <c r="FN364" s="124"/>
      <c r="FO364" s="100"/>
      <c r="FP364" s="100"/>
      <c r="FQ364" s="100"/>
      <c r="FR364" s="100"/>
      <c r="FS364" s="122"/>
      <c r="FT364" s="122"/>
      <c r="FU364" s="123"/>
      <c r="FV364" s="123"/>
      <c r="FW364" s="124"/>
      <c r="FX364" s="124"/>
      <c r="FY364" s="100"/>
      <c r="FZ364" s="100"/>
      <c r="GA364" s="100"/>
      <c r="GB364" s="100"/>
      <c r="GC364" s="122"/>
      <c r="GD364" s="122"/>
      <c r="GE364" s="123"/>
      <c r="GF364" s="123"/>
      <c r="GG364" s="124"/>
      <c r="GH364" s="124"/>
      <c r="GI364" s="100"/>
      <c r="GJ364" s="100"/>
      <c r="GK364" s="100"/>
      <c r="GL364" s="100"/>
      <c r="GM364" s="122"/>
      <c r="GN364" s="122"/>
      <c r="GO364" s="123"/>
      <c r="GP364" s="123"/>
      <c r="GQ364" s="124"/>
      <c r="GR364" s="124"/>
      <c r="GS364" s="100"/>
      <c r="GT364" s="100"/>
      <c r="GU364" s="100"/>
      <c r="GV364" s="100"/>
      <c r="GW364" s="122"/>
      <c r="GX364" s="122"/>
      <c r="GY364" s="123"/>
      <c r="GZ364" s="123"/>
      <c r="HA364" s="124"/>
      <c r="HB364" s="124"/>
      <c r="HC364" s="100"/>
      <c r="HD364" s="100"/>
      <c r="HE364" s="100"/>
      <c r="HF364" s="100"/>
      <c r="HG364" s="122"/>
      <c r="HH364" s="122"/>
      <c r="HI364" s="123"/>
      <c r="HJ364" s="123"/>
      <c r="HK364" s="124"/>
      <c r="HL364" s="124"/>
      <c r="HM364" s="100"/>
      <c r="HN364" s="100"/>
      <c r="HO364" s="100"/>
      <c r="HP364" s="100"/>
    </row>
    <row r="365" spans="1:224" s="26" customFormat="1" ht="11.1" customHeight="1" x14ac:dyDescent="0.2">
      <c r="A365" s="106" t="s">
        <v>1</v>
      </c>
      <c r="B365" s="107"/>
      <c r="C365" s="22">
        <f t="shared" si="120"/>
        <v>0</v>
      </c>
      <c r="D365" s="22">
        <f t="shared" ref="D365" si="123">SUM(D373)</f>
        <v>0</v>
      </c>
      <c r="E365" s="22">
        <f t="shared" ref="E365:F365" si="124">SUM(E373)</f>
        <v>0</v>
      </c>
      <c r="F365" s="22">
        <f t="shared" si="124"/>
        <v>0</v>
      </c>
      <c r="G365" s="108"/>
      <c r="H365" s="108"/>
      <c r="I365" s="109"/>
      <c r="J365" s="144"/>
      <c r="K365" s="101"/>
      <c r="L365" s="102"/>
      <c r="M365" s="102"/>
      <c r="N365" s="102"/>
      <c r="O365" s="122"/>
      <c r="P365" s="122"/>
      <c r="Q365" s="123"/>
      <c r="R365" s="123"/>
      <c r="S365" s="116"/>
      <c r="T365" s="116"/>
      <c r="U365" s="101"/>
      <c r="V365" s="102"/>
      <c r="W365" s="102"/>
      <c r="X365" s="102"/>
      <c r="Y365" s="122"/>
      <c r="Z365" s="122"/>
      <c r="AA365" s="123"/>
      <c r="AB365" s="123"/>
      <c r="AC365" s="116"/>
      <c r="AD365" s="116"/>
      <c r="AE365" s="101"/>
      <c r="AF365" s="102"/>
      <c r="AG365" s="102"/>
      <c r="AH365" s="102"/>
      <c r="AI365" s="122"/>
      <c r="AJ365" s="122"/>
      <c r="AK365" s="123"/>
      <c r="AL365" s="123"/>
      <c r="AM365" s="116"/>
      <c r="AN365" s="116"/>
      <c r="AO365" s="101"/>
      <c r="AP365" s="102"/>
      <c r="AQ365" s="102"/>
      <c r="AR365" s="102"/>
      <c r="AS365" s="122"/>
      <c r="AT365" s="122"/>
      <c r="AU365" s="123"/>
      <c r="AV365" s="123"/>
      <c r="AW365" s="116"/>
      <c r="AX365" s="116"/>
      <c r="AY365" s="101"/>
      <c r="AZ365" s="102"/>
      <c r="BA365" s="102"/>
      <c r="BB365" s="102"/>
      <c r="BC365" s="122"/>
      <c r="BD365" s="122"/>
      <c r="BE365" s="123"/>
      <c r="BF365" s="123"/>
      <c r="BG365" s="116"/>
      <c r="BH365" s="116"/>
      <c r="BI365" s="101"/>
      <c r="BJ365" s="102"/>
      <c r="BK365" s="102"/>
      <c r="BL365" s="102"/>
      <c r="BM365" s="122"/>
      <c r="BN365" s="122"/>
      <c r="BO365" s="123"/>
      <c r="BP365" s="123"/>
      <c r="BQ365" s="116"/>
      <c r="BR365" s="116"/>
      <c r="BS365" s="101"/>
      <c r="BT365" s="102"/>
      <c r="BU365" s="102"/>
      <c r="BV365" s="102"/>
      <c r="BW365" s="122"/>
      <c r="BX365" s="122"/>
      <c r="BY365" s="123"/>
      <c r="BZ365" s="123"/>
      <c r="CA365" s="116"/>
      <c r="CB365" s="116"/>
      <c r="CC365" s="101"/>
      <c r="CD365" s="102"/>
      <c r="CE365" s="102"/>
      <c r="CF365" s="102"/>
      <c r="CG365" s="122"/>
      <c r="CH365" s="122"/>
      <c r="CI365" s="123"/>
      <c r="CJ365" s="123"/>
      <c r="CK365" s="116"/>
      <c r="CL365" s="116"/>
      <c r="CM365" s="101"/>
      <c r="CN365" s="102"/>
      <c r="CO365" s="102"/>
      <c r="CP365" s="102"/>
      <c r="CQ365" s="122"/>
      <c r="CR365" s="122"/>
      <c r="CS365" s="123"/>
      <c r="CT365" s="123"/>
      <c r="CU365" s="116"/>
      <c r="CV365" s="116"/>
      <c r="CW365" s="101"/>
      <c r="CX365" s="102"/>
      <c r="CY365" s="102"/>
      <c r="CZ365" s="102"/>
      <c r="DA365" s="122"/>
      <c r="DB365" s="122"/>
      <c r="DC365" s="123"/>
      <c r="DD365" s="123"/>
      <c r="DE365" s="116"/>
      <c r="DF365" s="116"/>
      <c r="DG365" s="101"/>
      <c r="DH365" s="102"/>
      <c r="DI365" s="102"/>
      <c r="DJ365" s="102"/>
      <c r="DK365" s="122"/>
      <c r="DL365" s="122"/>
      <c r="DM365" s="123"/>
      <c r="DN365" s="123"/>
      <c r="DO365" s="116"/>
      <c r="DP365" s="116"/>
      <c r="DQ365" s="101"/>
      <c r="DR365" s="102"/>
      <c r="DS365" s="102"/>
      <c r="DT365" s="102"/>
      <c r="DU365" s="122"/>
      <c r="DV365" s="122"/>
      <c r="DW365" s="123"/>
      <c r="DX365" s="123"/>
      <c r="DY365" s="116"/>
      <c r="DZ365" s="116"/>
      <c r="EA365" s="101"/>
      <c r="EB365" s="102"/>
      <c r="EC365" s="102"/>
      <c r="ED365" s="102"/>
      <c r="EE365" s="122"/>
      <c r="EF365" s="122"/>
      <c r="EG365" s="123"/>
      <c r="EH365" s="123"/>
      <c r="EI365" s="116"/>
      <c r="EJ365" s="116"/>
      <c r="EK365" s="101"/>
      <c r="EL365" s="102"/>
      <c r="EM365" s="102"/>
      <c r="EN365" s="102"/>
      <c r="EO365" s="122"/>
      <c r="EP365" s="122"/>
      <c r="EQ365" s="123"/>
      <c r="ER365" s="123"/>
      <c r="ES365" s="116"/>
      <c r="ET365" s="116"/>
      <c r="EU365" s="101"/>
      <c r="EV365" s="102"/>
      <c r="EW365" s="102"/>
      <c r="EX365" s="102"/>
      <c r="EY365" s="122"/>
      <c r="EZ365" s="122"/>
      <c r="FA365" s="123"/>
      <c r="FB365" s="123"/>
      <c r="FC365" s="116"/>
      <c r="FD365" s="116"/>
      <c r="FE365" s="101"/>
      <c r="FF365" s="102"/>
      <c r="FG365" s="102"/>
      <c r="FH365" s="102"/>
      <c r="FI365" s="122"/>
      <c r="FJ365" s="122"/>
      <c r="FK365" s="123"/>
      <c r="FL365" s="123"/>
      <c r="FM365" s="116"/>
      <c r="FN365" s="116"/>
      <c r="FO365" s="101"/>
      <c r="FP365" s="102"/>
      <c r="FQ365" s="102"/>
      <c r="FR365" s="102"/>
      <c r="FS365" s="122"/>
      <c r="FT365" s="122"/>
      <c r="FU365" s="123"/>
      <c r="FV365" s="123"/>
      <c r="FW365" s="116"/>
      <c r="FX365" s="116"/>
      <c r="FY365" s="101"/>
      <c r="FZ365" s="102"/>
      <c r="GA365" s="102"/>
      <c r="GB365" s="102"/>
      <c r="GC365" s="122"/>
      <c r="GD365" s="122"/>
      <c r="GE365" s="123"/>
      <c r="GF365" s="123"/>
      <c r="GG365" s="116"/>
      <c r="GH365" s="116"/>
      <c r="GI365" s="101"/>
      <c r="GJ365" s="102"/>
      <c r="GK365" s="102"/>
      <c r="GL365" s="102"/>
      <c r="GM365" s="122"/>
      <c r="GN365" s="122"/>
      <c r="GO365" s="123"/>
      <c r="GP365" s="123"/>
      <c r="GQ365" s="116"/>
      <c r="GR365" s="116"/>
      <c r="GS365" s="101"/>
      <c r="GT365" s="102"/>
      <c r="GU365" s="102"/>
      <c r="GV365" s="102"/>
      <c r="GW365" s="122"/>
      <c r="GX365" s="122"/>
      <c r="GY365" s="123"/>
      <c r="GZ365" s="123"/>
      <c r="HA365" s="116"/>
      <c r="HB365" s="116"/>
      <c r="HC365" s="101"/>
      <c r="HD365" s="102"/>
      <c r="HE365" s="102"/>
      <c r="HF365" s="102"/>
      <c r="HG365" s="122"/>
      <c r="HH365" s="122"/>
      <c r="HI365" s="123"/>
      <c r="HJ365" s="123"/>
      <c r="HK365" s="116"/>
      <c r="HL365" s="116"/>
      <c r="HM365" s="101"/>
      <c r="HN365" s="102"/>
      <c r="HO365" s="102"/>
      <c r="HP365" s="102"/>
    </row>
    <row r="366" spans="1:224" s="26" customFormat="1" ht="11.1" customHeight="1" x14ac:dyDescent="0.2">
      <c r="A366" s="106" t="s">
        <v>2</v>
      </c>
      <c r="B366" s="107"/>
      <c r="C366" s="22">
        <f t="shared" si="120"/>
        <v>6260</v>
      </c>
      <c r="D366" s="22">
        <f t="shared" ref="D366" si="125">SUM(D374)</f>
        <v>500</v>
      </c>
      <c r="E366" s="22">
        <f t="shared" ref="E366:F366" si="126">SUM(E374)</f>
        <v>500</v>
      </c>
      <c r="F366" s="22">
        <f t="shared" si="126"/>
        <v>5260</v>
      </c>
      <c r="G366" s="108"/>
      <c r="H366" s="108"/>
      <c r="I366" s="109"/>
      <c r="J366" s="144"/>
      <c r="K366" s="101"/>
      <c r="L366" s="102"/>
      <c r="M366" s="102"/>
      <c r="N366" s="102"/>
      <c r="O366" s="122"/>
      <c r="P366" s="122"/>
      <c r="Q366" s="123"/>
      <c r="R366" s="123"/>
      <c r="S366" s="116"/>
      <c r="T366" s="116"/>
      <c r="U366" s="101"/>
      <c r="V366" s="102"/>
      <c r="W366" s="102"/>
      <c r="X366" s="102"/>
      <c r="Y366" s="122"/>
      <c r="Z366" s="122"/>
      <c r="AA366" s="123"/>
      <c r="AB366" s="123"/>
      <c r="AC366" s="116"/>
      <c r="AD366" s="116"/>
      <c r="AE366" s="101"/>
      <c r="AF366" s="102"/>
      <c r="AG366" s="102"/>
      <c r="AH366" s="102"/>
      <c r="AI366" s="122"/>
      <c r="AJ366" s="122"/>
      <c r="AK366" s="123"/>
      <c r="AL366" s="123"/>
      <c r="AM366" s="116"/>
      <c r="AN366" s="116"/>
      <c r="AO366" s="101"/>
      <c r="AP366" s="102"/>
      <c r="AQ366" s="102"/>
      <c r="AR366" s="102"/>
      <c r="AS366" s="122"/>
      <c r="AT366" s="122"/>
      <c r="AU366" s="123"/>
      <c r="AV366" s="123"/>
      <c r="AW366" s="116"/>
      <c r="AX366" s="116"/>
      <c r="AY366" s="101"/>
      <c r="AZ366" s="102"/>
      <c r="BA366" s="102"/>
      <c r="BB366" s="102"/>
      <c r="BC366" s="122"/>
      <c r="BD366" s="122"/>
      <c r="BE366" s="123"/>
      <c r="BF366" s="123"/>
      <c r="BG366" s="116"/>
      <c r="BH366" s="116"/>
      <c r="BI366" s="101"/>
      <c r="BJ366" s="102"/>
      <c r="BK366" s="102"/>
      <c r="BL366" s="102"/>
      <c r="BM366" s="122"/>
      <c r="BN366" s="122"/>
      <c r="BO366" s="123"/>
      <c r="BP366" s="123"/>
      <c r="BQ366" s="116"/>
      <c r="BR366" s="116"/>
      <c r="BS366" s="101"/>
      <c r="BT366" s="102"/>
      <c r="BU366" s="102"/>
      <c r="BV366" s="102"/>
      <c r="BW366" s="122"/>
      <c r="BX366" s="122"/>
      <c r="BY366" s="123"/>
      <c r="BZ366" s="123"/>
      <c r="CA366" s="116"/>
      <c r="CB366" s="116"/>
      <c r="CC366" s="101"/>
      <c r="CD366" s="102"/>
      <c r="CE366" s="102"/>
      <c r="CF366" s="102"/>
      <c r="CG366" s="122"/>
      <c r="CH366" s="122"/>
      <c r="CI366" s="123"/>
      <c r="CJ366" s="123"/>
      <c r="CK366" s="116"/>
      <c r="CL366" s="116"/>
      <c r="CM366" s="101"/>
      <c r="CN366" s="102"/>
      <c r="CO366" s="102"/>
      <c r="CP366" s="102"/>
      <c r="CQ366" s="122"/>
      <c r="CR366" s="122"/>
      <c r="CS366" s="123"/>
      <c r="CT366" s="123"/>
      <c r="CU366" s="116"/>
      <c r="CV366" s="116"/>
      <c r="CW366" s="101"/>
      <c r="CX366" s="102"/>
      <c r="CY366" s="102"/>
      <c r="CZ366" s="102"/>
      <c r="DA366" s="122"/>
      <c r="DB366" s="122"/>
      <c r="DC366" s="123"/>
      <c r="DD366" s="123"/>
      <c r="DE366" s="116"/>
      <c r="DF366" s="116"/>
      <c r="DG366" s="101"/>
      <c r="DH366" s="102"/>
      <c r="DI366" s="102"/>
      <c r="DJ366" s="102"/>
      <c r="DK366" s="122"/>
      <c r="DL366" s="122"/>
      <c r="DM366" s="123"/>
      <c r="DN366" s="123"/>
      <c r="DO366" s="116"/>
      <c r="DP366" s="116"/>
      <c r="DQ366" s="101"/>
      <c r="DR366" s="102"/>
      <c r="DS366" s="102"/>
      <c r="DT366" s="102"/>
      <c r="DU366" s="122"/>
      <c r="DV366" s="122"/>
      <c r="DW366" s="123"/>
      <c r="DX366" s="123"/>
      <c r="DY366" s="116"/>
      <c r="DZ366" s="116"/>
      <c r="EA366" s="101"/>
      <c r="EB366" s="102"/>
      <c r="EC366" s="102"/>
      <c r="ED366" s="102"/>
      <c r="EE366" s="122"/>
      <c r="EF366" s="122"/>
      <c r="EG366" s="123"/>
      <c r="EH366" s="123"/>
      <c r="EI366" s="116"/>
      <c r="EJ366" s="116"/>
      <c r="EK366" s="101"/>
      <c r="EL366" s="102"/>
      <c r="EM366" s="102"/>
      <c r="EN366" s="102"/>
      <c r="EO366" s="122"/>
      <c r="EP366" s="122"/>
      <c r="EQ366" s="123"/>
      <c r="ER366" s="123"/>
      <c r="ES366" s="116"/>
      <c r="ET366" s="116"/>
      <c r="EU366" s="101"/>
      <c r="EV366" s="102"/>
      <c r="EW366" s="102"/>
      <c r="EX366" s="102"/>
      <c r="EY366" s="122"/>
      <c r="EZ366" s="122"/>
      <c r="FA366" s="123"/>
      <c r="FB366" s="123"/>
      <c r="FC366" s="116"/>
      <c r="FD366" s="116"/>
      <c r="FE366" s="101"/>
      <c r="FF366" s="102"/>
      <c r="FG366" s="102"/>
      <c r="FH366" s="102"/>
      <c r="FI366" s="122"/>
      <c r="FJ366" s="122"/>
      <c r="FK366" s="123"/>
      <c r="FL366" s="123"/>
      <c r="FM366" s="116"/>
      <c r="FN366" s="116"/>
      <c r="FO366" s="101"/>
      <c r="FP366" s="102"/>
      <c r="FQ366" s="102"/>
      <c r="FR366" s="102"/>
      <c r="FS366" s="122"/>
      <c r="FT366" s="122"/>
      <c r="FU366" s="123"/>
      <c r="FV366" s="123"/>
      <c r="FW366" s="116"/>
      <c r="FX366" s="116"/>
      <c r="FY366" s="101"/>
      <c r="FZ366" s="102"/>
      <c r="GA366" s="102"/>
      <c r="GB366" s="102"/>
      <c r="GC366" s="122"/>
      <c r="GD366" s="122"/>
      <c r="GE366" s="123"/>
      <c r="GF366" s="123"/>
      <c r="GG366" s="116"/>
      <c r="GH366" s="116"/>
      <c r="GI366" s="101"/>
      <c r="GJ366" s="102"/>
      <c r="GK366" s="102"/>
      <c r="GL366" s="102"/>
      <c r="GM366" s="122"/>
      <c r="GN366" s="122"/>
      <c r="GO366" s="123"/>
      <c r="GP366" s="123"/>
      <c r="GQ366" s="116"/>
      <c r="GR366" s="116"/>
      <c r="GS366" s="101"/>
      <c r="GT366" s="102"/>
      <c r="GU366" s="102"/>
      <c r="GV366" s="102"/>
      <c r="GW366" s="122"/>
      <c r="GX366" s="122"/>
      <c r="GY366" s="123"/>
      <c r="GZ366" s="123"/>
      <c r="HA366" s="116"/>
      <c r="HB366" s="116"/>
      <c r="HC366" s="101"/>
      <c r="HD366" s="102"/>
      <c r="HE366" s="102"/>
      <c r="HF366" s="102"/>
      <c r="HG366" s="122"/>
      <c r="HH366" s="122"/>
      <c r="HI366" s="123"/>
      <c r="HJ366" s="123"/>
      <c r="HK366" s="116"/>
      <c r="HL366" s="116"/>
      <c r="HM366" s="101"/>
      <c r="HN366" s="102"/>
      <c r="HO366" s="102"/>
      <c r="HP366" s="102"/>
    </row>
    <row r="367" spans="1:224" s="26" customFormat="1" ht="11.1" customHeight="1" x14ac:dyDescent="0.2">
      <c r="A367" s="106" t="s">
        <v>3</v>
      </c>
      <c r="B367" s="107"/>
      <c r="C367" s="22">
        <f t="shared" si="120"/>
        <v>0</v>
      </c>
      <c r="D367" s="22">
        <f t="shared" ref="D367" si="127">SUM(D375)</f>
        <v>0</v>
      </c>
      <c r="E367" s="22">
        <f t="shared" ref="E367:F367" si="128">SUM(E375)</f>
        <v>0</v>
      </c>
      <c r="F367" s="22">
        <f t="shared" si="128"/>
        <v>0</v>
      </c>
      <c r="G367" s="108"/>
      <c r="H367" s="108"/>
      <c r="I367" s="109"/>
      <c r="J367" s="144"/>
      <c r="K367" s="101"/>
      <c r="L367" s="102"/>
      <c r="M367" s="102"/>
      <c r="N367" s="102"/>
      <c r="O367" s="122"/>
      <c r="P367" s="122"/>
      <c r="Q367" s="123"/>
      <c r="R367" s="123"/>
      <c r="S367" s="116"/>
      <c r="T367" s="116"/>
      <c r="U367" s="101"/>
      <c r="V367" s="102"/>
      <c r="W367" s="102"/>
      <c r="X367" s="102"/>
      <c r="Y367" s="122"/>
      <c r="Z367" s="122"/>
      <c r="AA367" s="123"/>
      <c r="AB367" s="123"/>
      <c r="AC367" s="116"/>
      <c r="AD367" s="116"/>
      <c r="AE367" s="101"/>
      <c r="AF367" s="102"/>
      <c r="AG367" s="102"/>
      <c r="AH367" s="102"/>
      <c r="AI367" s="122"/>
      <c r="AJ367" s="122"/>
      <c r="AK367" s="123"/>
      <c r="AL367" s="123"/>
      <c r="AM367" s="116"/>
      <c r="AN367" s="116"/>
      <c r="AO367" s="101"/>
      <c r="AP367" s="102"/>
      <c r="AQ367" s="102"/>
      <c r="AR367" s="102"/>
      <c r="AS367" s="122"/>
      <c r="AT367" s="122"/>
      <c r="AU367" s="123"/>
      <c r="AV367" s="123"/>
      <c r="AW367" s="116"/>
      <c r="AX367" s="116"/>
      <c r="AY367" s="101"/>
      <c r="AZ367" s="102"/>
      <c r="BA367" s="102"/>
      <c r="BB367" s="102"/>
      <c r="BC367" s="122"/>
      <c r="BD367" s="122"/>
      <c r="BE367" s="123"/>
      <c r="BF367" s="123"/>
      <c r="BG367" s="116"/>
      <c r="BH367" s="116"/>
      <c r="BI367" s="101"/>
      <c r="BJ367" s="102"/>
      <c r="BK367" s="102"/>
      <c r="BL367" s="102"/>
      <c r="BM367" s="122"/>
      <c r="BN367" s="122"/>
      <c r="BO367" s="123"/>
      <c r="BP367" s="123"/>
      <c r="BQ367" s="116"/>
      <c r="BR367" s="116"/>
      <c r="BS367" s="101"/>
      <c r="BT367" s="102"/>
      <c r="BU367" s="102"/>
      <c r="BV367" s="102"/>
      <c r="BW367" s="122"/>
      <c r="BX367" s="122"/>
      <c r="BY367" s="123"/>
      <c r="BZ367" s="123"/>
      <c r="CA367" s="116"/>
      <c r="CB367" s="116"/>
      <c r="CC367" s="101"/>
      <c r="CD367" s="102"/>
      <c r="CE367" s="102"/>
      <c r="CF367" s="102"/>
      <c r="CG367" s="122"/>
      <c r="CH367" s="122"/>
      <c r="CI367" s="123"/>
      <c r="CJ367" s="123"/>
      <c r="CK367" s="116"/>
      <c r="CL367" s="116"/>
      <c r="CM367" s="101"/>
      <c r="CN367" s="102"/>
      <c r="CO367" s="102"/>
      <c r="CP367" s="102"/>
      <c r="CQ367" s="122"/>
      <c r="CR367" s="122"/>
      <c r="CS367" s="123"/>
      <c r="CT367" s="123"/>
      <c r="CU367" s="116"/>
      <c r="CV367" s="116"/>
      <c r="CW367" s="101"/>
      <c r="CX367" s="102"/>
      <c r="CY367" s="102"/>
      <c r="CZ367" s="102"/>
      <c r="DA367" s="122"/>
      <c r="DB367" s="122"/>
      <c r="DC367" s="123"/>
      <c r="DD367" s="123"/>
      <c r="DE367" s="116"/>
      <c r="DF367" s="116"/>
      <c r="DG367" s="101"/>
      <c r="DH367" s="102"/>
      <c r="DI367" s="102"/>
      <c r="DJ367" s="102"/>
      <c r="DK367" s="122"/>
      <c r="DL367" s="122"/>
      <c r="DM367" s="123"/>
      <c r="DN367" s="123"/>
      <c r="DO367" s="116"/>
      <c r="DP367" s="116"/>
      <c r="DQ367" s="101"/>
      <c r="DR367" s="102"/>
      <c r="DS367" s="102"/>
      <c r="DT367" s="102"/>
      <c r="DU367" s="122"/>
      <c r="DV367" s="122"/>
      <c r="DW367" s="123"/>
      <c r="DX367" s="123"/>
      <c r="DY367" s="116"/>
      <c r="DZ367" s="116"/>
      <c r="EA367" s="101"/>
      <c r="EB367" s="102"/>
      <c r="EC367" s="102"/>
      <c r="ED367" s="102"/>
      <c r="EE367" s="122"/>
      <c r="EF367" s="122"/>
      <c r="EG367" s="123"/>
      <c r="EH367" s="123"/>
      <c r="EI367" s="116"/>
      <c r="EJ367" s="116"/>
      <c r="EK367" s="101"/>
      <c r="EL367" s="102"/>
      <c r="EM367" s="102"/>
      <c r="EN367" s="102"/>
      <c r="EO367" s="122"/>
      <c r="EP367" s="122"/>
      <c r="EQ367" s="123"/>
      <c r="ER367" s="123"/>
      <c r="ES367" s="116"/>
      <c r="ET367" s="116"/>
      <c r="EU367" s="101"/>
      <c r="EV367" s="102"/>
      <c r="EW367" s="102"/>
      <c r="EX367" s="102"/>
      <c r="EY367" s="122"/>
      <c r="EZ367" s="122"/>
      <c r="FA367" s="123"/>
      <c r="FB367" s="123"/>
      <c r="FC367" s="116"/>
      <c r="FD367" s="116"/>
      <c r="FE367" s="101"/>
      <c r="FF367" s="102"/>
      <c r="FG367" s="102"/>
      <c r="FH367" s="102"/>
      <c r="FI367" s="122"/>
      <c r="FJ367" s="122"/>
      <c r="FK367" s="123"/>
      <c r="FL367" s="123"/>
      <c r="FM367" s="116"/>
      <c r="FN367" s="116"/>
      <c r="FO367" s="101"/>
      <c r="FP367" s="102"/>
      <c r="FQ367" s="102"/>
      <c r="FR367" s="102"/>
      <c r="FS367" s="122"/>
      <c r="FT367" s="122"/>
      <c r="FU367" s="123"/>
      <c r="FV367" s="123"/>
      <c r="FW367" s="116"/>
      <c r="FX367" s="116"/>
      <c r="FY367" s="101"/>
      <c r="FZ367" s="102"/>
      <c r="GA367" s="102"/>
      <c r="GB367" s="102"/>
      <c r="GC367" s="122"/>
      <c r="GD367" s="122"/>
      <c r="GE367" s="123"/>
      <c r="GF367" s="123"/>
      <c r="GG367" s="116"/>
      <c r="GH367" s="116"/>
      <c r="GI367" s="101"/>
      <c r="GJ367" s="102"/>
      <c r="GK367" s="102"/>
      <c r="GL367" s="102"/>
      <c r="GM367" s="122"/>
      <c r="GN367" s="122"/>
      <c r="GO367" s="123"/>
      <c r="GP367" s="123"/>
      <c r="GQ367" s="116"/>
      <c r="GR367" s="116"/>
      <c r="GS367" s="101"/>
      <c r="GT367" s="102"/>
      <c r="GU367" s="102"/>
      <c r="GV367" s="102"/>
      <c r="GW367" s="122"/>
      <c r="GX367" s="122"/>
      <c r="GY367" s="123"/>
      <c r="GZ367" s="123"/>
      <c r="HA367" s="116"/>
      <c r="HB367" s="116"/>
      <c r="HC367" s="101"/>
      <c r="HD367" s="102"/>
      <c r="HE367" s="102"/>
      <c r="HF367" s="102"/>
      <c r="HG367" s="122"/>
      <c r="HH367" s="122"/>
      <c r="HI367" s="123"/>
      <c r="HJ367" s="123"/>
      <c r="HK367" s="116"/>
      <c r="HL367" s="116"/>
      <c r="HM367" s="101"/>
      <c r="HN367" s="102"/>
      <c r="HO367" s="102"/>
      <c r="HP367" s="102"/>
    </row>
    <row r="368" spans="1:224" s="26" customFormat="1" ht="11.1" customHeight="1" x14ac:dyDescent="0.2">
      <c r="A368" s="106" t="s">
        <v>4</v>
      </c>
      <c r="B368" s="107"/>
      <c r="C368" s="22">
        <f t="shared" si="120"/>
        <v>0</v>
      </c>
      <c r="D368" s="22">
        <f t="shared" ref="D368" si="129">SUM(D376)</f>
        <v>0</v>
      </c>
      <c r="E368" s="22">
        <f t="shared" ref="E368:F368" si="130">SUM(E376)</f>
        <v>0</v>
      </c>
      <c r="F368" s="22">
        <f t="shared" si="130"/>
        <v>0</v>
      </c>
      <c r="G368" s="108"/>
      <c r="H368" s="108"/>
      <c r="I368" s="109"/>
      <c r="J368" s="144"/>
      <c r="K368" s="101"/>
      <c r="L368" s="102"/>
      <c r="M368" s="102"/>
      <c r="N368" s="102"/>
      <c r="O368" s="122"/>
      <c r="P368" s="122"/>
      <c r="Q368" s="123"/>
      <c r="R368" s="123"/>
      <c r="S368" s="116"/>
      <c r="T368" s="116"/>
      <c r="U368" s="101"/>
      <c r="V368" s="102"/>
      <c r="W368" s="102"/>
      <c r="X368" s="102"/>
      <c r="Y368" s="122"/>
      <c r="Z368" s="122"/>
      <c r="AA368" s="123"/>
      <c r="AB368" s="123"/>
      <c r="AC368" s="116"/>
      <c r="AD368" s="116"/>
      <c r="AE368" s="101"/>
      <c r="AF368" s="102"/>
      <c r="AG368" s="102"/>
      <c r="AH368" s="102"/>
      <c r="AI368" s="122"/>
      <c r="AJ368" s="122"/>
      <c r="AK368" s="123"/>
      <c r="AL368" s="123"/>
      <c r="AM368" s="116"/>
      <c r="AN368" s="116"/>
      <c r="AO368" s="101"/>
      <c r="AP368" s="102"/>
      <c r="AQ368" s="102"/>
      <c r="AR368" s="102"/>
      <c r="AS368" s="122"/>
      <c r="AT368" s="122"/>
      <c r="AU368" s="123"/>
      <c r="AV368" s="123"/>
      <c r="AW368" s="116"/>
      <c r="AX368" s="116"/>
      <c r="AY368" s="101"/>
      <c r="AZ368" s="102"/>
      <c r="BA368" s="102"/>
      <c r="BB368" s="102"/>
      <c r="BC368" s="122"/>
      <c r="BD368" s="122"/>
      <c r="BE368" s="123"/>
      <c r="BF368" s="123"/>
      <c r="BG368" s="116"/>
      <c r="BH368" s="116"/>
      <c r="BI368" s="101"/>
      <c r="BJ368" s="102"/>
      <c r="BK368" s="102"/>
      <c r="BL368" s="102"/>
      <c r="BM368" s="122"/>
      <c r="BN368" s="122"/>
      <c r="BO368" s="123"/>
      <c r="BP368" s="123"/>
      <c r="BQ368" s="116"/>
      <c r="BR368" s="116"/>
      <c r="BS368" s="101"/>
      <c r="BT368" s="102"/>
      <c r="BU368" s="102"/>
      <c r="BV368" s="102"/>
      <c r="BW368" s="122"/>
      <c r="BX368" s="122"/>
      <c r="BY368" s="123"/>
      <c r="BZ368" s="123"/>
      <c r="CA368" s="116"/>
      <c r="CB368" s="116"/>
      <c r="CC368" s="101"/>
      <c r="CD368" s="102"/>
      <c r="CE368" s="102"/>
      <c r="CF368" s="102"/>
      <c r="CG368" s="122"/>
      <c r="CH368" s="122"/>
      <c r="CI368" s="123"/>
      <c r="CJ368" s="123"/>
      <c r="CK368" s="116"/>
      <c r="CL368" s="116"/>
      <c r="CM368" s="101"/>
      <c r="CN368" s="102"/>
      <c r="CO368" s="102"/>
      <c r="CP368" s="102"/>
      <c r="CQ368" s="122"/>
      <c r="CR368" s="122"/>
      <c r="CS368" s="123"/>
      <c r="CT368" s="123"/>
      <c r="CU368" s="116"/>
      <c r="CV368" s="116"/>
      <c r="CW368" s="101"/>
      <c r="CX368" s="102"/>
      <c r="CY368" s="102"/>
      <c r="CZ368" s="102"/>
      <c r="DA368" s="122"/>
      <c r="DB368" s="122"/>
      <c r="DC368" s="123"/>
      <c r="DD368" s="123"/>
      <c r="DE368" s="116"/>
      <c r="DF368" s="116"/>
      <c r="DG368" s="101"/>
      <c r="DH368" s="102"/>
      <c r="DI368" s="102"/>
      <c r="DJ368" s="102"/>
      <c r="DK368" s="122"/>
      <c r="DL368" s="122"/>
      <c r="DM368" s="123"/>
      <c r="DN368" s="123"/>
      <c r="DO368" s="116"/>
      <c r="DP368" s="116"/>
      <c r="DQ368" s="101"/>
      <c r="DR368" s="102"/>
      <c r="DS368" s="102"/>
      <c r="DT368" s="102"/>
      <c r="DU368" s="122"/>
      <c r="DV368" s="122"/>
      <c r="DW368" s="123"/>
      <c r="DX368" s="123"/>
      <c r="DY368" s="116"/>
      <c r="DZ368" s="116"/>
      <c r="EA368" s="101"/>
      <c r="EB368" s="102"/>
      <c r="EC368" s="102"/>
      <c r="ED368" s="102"/>
      <c r="EE368" s="122"/>
      <c r="EF368" s="122"/>
      <c r="EG368" s="123"/>
      <c r="EH368" s="123"/>
      <c r="EI368" s="116"/>
      <c r="EJ368" s="116"/>
      <c r="EK368" s="101"/>
      <c r="EL368" s="102"/>
      <c r="EM368" s="102"/>
      <c r="EN368" s="102"/>
      <c r="EO368" s="122"/>
      <c r="EP368" s="122"/>
      <c r="EQ368" s="123"/>
      <c r="ER368" s="123"/>
      <c r="ES368" s="116"/>
      <c r="ET368" s="116"/>
      <c r="EU368" s="101"/>
      <c r="EV368" s="102"/>
      <c r="EW368" s="102"/>
      <c r="EX368" s="102"/>
      <c r="EY368" s="122"/>
      <c r="EZ368" s="122"/>
      <c r="FA368" s="123"/>
      <c r="FB368" s="123"/>
      <c r="FC368" s="116"/>
      <c r="FD368" s="116"/>
      <c r="FE368" s="101"/>
      <c r="FF368" s="102"/>
      <c r="FG368" s="102"/>
      <c r="FH368" s="102"/>
      <c r="FI368" s="122"/>
      <c r="FJ368" s="122"/>
      <c r="FK368" s="123"/>
      <c r="FL368" s="123"/>
      <c r="FM368" s="116"/>
      <c r="FN368" s="116"/>
      <c r="FO368" s="101"/>
      <c r="FP368" s="102"/>
      <c r="FQ368" s="102"/>
      <c r="FR368" s="102"/>
      <c r="FS368" s="122"/>
      <c r="FT368" s="122"/>
      <c r="FU368" s="123"/>
      <c r="FV368" s="123"/>
      <c r="FW368" s="116"/>
      <c r="FX368" s="116"/>
      <c r="FY368" s="101"/>
      <c r="FZ368" s="102"/>
      <c r="GA368" s="102"/>
      <c r="GB368" s="102"/>
      <c r="GC368" s="122"/>
      <c r="GD368" s="122"/>
      <c r="GE368" s="123"/>
      <c r="GF368" s="123"/>
      <c r="GG368" s="116"/>
      <c r="GH368" s="116"/>
      <c r="GI368" s="101"/>
      <c r="GJ368" s="102"/>
      <c r="GK368" s="102"/>
      <c r="GL368" s="102"/>
      <c r="GM368" s="122"/>
      <c r="GN368" s="122"/>
      <c r="GO368" s="123"/>
      <c r="GP368" s="123"/>
      <c r="GQ368" s="116"/>
      <c r="GR368" s="116"/>
      <c r="GS368" s="101"/>
      <c r="GT368" s="102"/>
      <c r="GU368" s="102"/>
      <c r="GV368" s="102"/>
      <c r="GW368" s="122"/>
      <c r="GX368" s="122"/>
      <c r="GY368" s="123"/>
      <c r="GZ368" s="123"/>
      <c r="HA368" s="116"/>
      <c r="HB368" s="116"/>
      <c r="HC368" s="101"/>
      <c r="HD368" s="102"/>
      <c r="HE368" s="102"/>
      <c r="HF368" s="102"/>
      <c r="HG368" s="122"/>
      <c r="HH368" s="122"/>
      <c r="HI368" s="123"/>
      <c r="HJ368" s="123"/>
      <c r="HK368" s="116"/>
      <c r="HL368" s="116"/>
      <c r="HM368" s="101"/>
      <c r="HN368" s="102"/>
      <c r="HO368" s="102"/>
      <c r="HP368" s="102"/>
    </row>
    <row r="369" spans="1:224" s="26" customFormat="1" ht="11.1" customHeight="1" x14ac:dyDescent="0.2">
      <c r="A369" s="106" t="s">
        <v>40</v>
      </c>
      <c r="B369" s="107"/>
      <c r="C369" s="22">
        <f t="shared" si="120"/>
        <v>0</v>
      </c>
      <c r="D369" s="22">
        <f t="shared" ref="D369" si="131">SUM(D377)</f>
        <v>0</v>
      </c>
      <c r="E369" s="22">
        <f t="shared" ref="E369:F369" si="132">SUM(E377)</f>
        <v>0</v>
      </c>
      <c r="F369" s="22">
        <f t="shared" si="132"/>
        <v>0</v>
      </c>
      <c r="G369" s="108"/>
      <c r="H369" s="108"/>
      <c r="I369" s="109"/>
      <c r="J369" s="144"/>
      <c r="K369" s="101"/>
      <c r="L369" s="102"/>
      <c r="M369" s="102"/>
      <c r="N369" s="102"/>
      <c r="O369" s="122"/>
      <c r="P369" s="122"/>
      <c r="Q369" s="123"/>
      <c r="R369" s="123"/>
      <c r="S369" s="116"/>
      <c r="T369" s="116"/>
      <c r="U369" s="101"/>
      <c r="V369" s="102"/>
      <c r="W369" s="102"/>
      <c r="X369" s="102"/>
      <c r="Y369" s="122"/>
      <c r="Z369" s="122"/>
      <c r="AA369" s="123"/>
      <c r="AB369" s="123"/>
      <c r="AC369" s="116"/>
      <c r="AD369" s="116"/>
      <c r="AE369" s="101"/>
      <c r="AF369" s="102"/>
      <c r="AG369" s="102"/>
      <c r="AH369" s="102"/>
      <c r="AI369" s="122"/>
      <c r="AJ369" s="122"/>
      <c r="AK369" s="123"/>
      <c r="AL369" s="123"/>
      <c r="AM369" s="116"/>
      <c r="AN369" s="116"/>
      <c r="AO369" s="101"/>
      <c r="AP369" s="102"/>
      <c r="AQ369" s="102"/>
      <c r="AR369" s="102"/>
      <c r="AS369" s="122"/>
      <c r="AT369" s="122"/>
      <c r="AU369" s="123"/>
      <c r="AV369" s="123"/>
      <c r="AW369" s="116"/>
      <c r="AX369" s="116"/>
      <c r="AY369" s="101"/>
      <c r="AZ369" s="102"/>
      <c r="BA369" s="102"/>
      <c r="BB369" s="102"/>
      <c r="BC369" s="122"/>
      <c r="BD369" s="122"/>
      <c r="BE369" s="123"/>
      <c r="BF369" s="123"/>
      <c r="BG369" s="116"/>
      <c r="BH369" s="116"/>
      <c r="BI369" s="101"/>
      <c r="BJ369" s="102"/>
      <c r="BK369" s="102"/>
      <c r="BL369" s="102"/>
      <c r="BM369" s="122"/>
      <c r="BN369" s="122"/>
      <c r="BO369" s="123"/>
      <c r="BP369" s="123"/>
      <c r="BQ369" s="116"/>
      <c r="BR369" s="116"/>
      <c r="BS369" s="101"/>
      <c r="BT369" s="102"/>
      <c r="BU369" s="102"/>
      <c r="BV369" s="102"/>
      <c r="BW369" s="122"/>
      <c r="BX369" s="122"/>
      <c r="BY369" s="123"/>
      <c r="BZ369" s="123"/>
      <c r="CA369" s="116"/>
      <c r="CB369" s="116"/>
      <c r="CC369" s="101"/>
      <c r="CD369" s="102"/>
      <c r="CE369" s="102"/>
      <c r="CF369" s="102"/>
      <c r="CG369" s="122"/>
      <c r="CH369" s="122"/>
      <c r="CI369" s="123"/>
      <c r="CJ369" s="123"/>
      <c r="CK369" s="116"/>
      <c r="CL369" s="116"/>
      <c r="CM369" s="101"/>
      <c r="CN369" s="102"/>
      <c r="CO369" s="102"/>
      <c r="CP369" s="102"/>
      <c r="CQ369" s="122"/>
      <c r="CR369" s="122"/>
      <c r="CS369" s="123"/>
      <c r="CT369" s="123"/>
      <c r="CU369" s="116"/>
      <c r="CV369" s="116"/>
      <c r="CW369" s="101"/>
      <c r="CX369" s="102"/>
      <c r="CY369" s="102"/>
      <c r="CZ369" s="102"/>
      <c r="DA369" s="122"/>
      <c r="DB369" s="122"/>
      <c r="DC369" s="123"/>
      <c r="DD369" s="123"/>
      <c r="DE369" s="116"/>
      <c r="DF369" s="116"/>
      <c r="DG369" s="101"/>
      <c r="DH369" s="102"/>
      <c r="DI369" s="102"/>
      <c r="DJ369" s="102"/>
      <c r="DK369" s="122"/>
      <c r="DL369" s="122"/>
      <c r="DM369" s="123"/>
      <c r="DN369" s="123"/>
      <c r="DO369" s="116"/>
      <c r="DP369" s="116"/>
      <c r="DQ369" s="101"/>
      <c r="DR369" s="102"/>
      <c r="DS369" s="102"/>
      <c r="DT369" s="102"/>
      <c r="DU369" s="122"/>
      <c r="DV369" s="122"/>
      <c r="DW369" s="123"/>
      <c r="DX369" s="123"/>
      <c r="DY369" s="116"/>
      <c r="DZ369" s="116"/>
      <c r="EA369" s="101"/>
      <c r="EB369" s="102"/>
      <c r="EC369" s="102"/>
      <c r="ED369" s="102"/>
      <c r="EE369" s="122"/>
      <c r="EF369" s="122"/>
      <c r="EG369" s="123"/>
      <c r="EH369" s="123"/>
      <c r="EI369" s="116"/>
      <c r="EJ369" s="116"/>
      <c r="EK369" s="101"/>
      <c r="EL369" s="102"/>
      <c r="EM369" s="102"/>
      <c r="EN369" s="102"/>
      <c r="EO369" s="122"/>
      <c r="EP369" s="122"/>
      <c r="EQ369" s="123"/>
      <c r="ER369" s="123"/>
      <c r="ES369" s="116"/>
      <c r="ET369" s="116"/>
      <c r="EU369" s="101"/>
      <c r="EV369" s="102"/>
      <c r="EW369" s="102"/>
      <c r="EX369" s="102"/>
      <c r="EY369" s="122"/>
      <c r="EZ369" s="122"/>
      <c r="FA369" s="123"/>
      <c r="FB369" s="123"/>
      <c r="FC369" s="116"/>
      <c r="FD369" s="116"/>
      <c r="FE369" s="101"/>
      <c r="FF369" s="102"/>
      <c r="FG369" s="102"/>
      <c r="FH369" s="102"/>
      <c r="FI369" s="122"/>
      <c r="FJ369" s="122"/>
      <c r="FK369" s="123"/>
      <c r="FL369" s="123"/>
      <c r="FM369" s="116"/>
      <c r="FN369" s="116"/>
      <c r="FO369" s="101"/>
      <c r="FP369" s="102"/>
      <c r="FQ369" s="102"/>
      <c r="FR369" s="102"/>
      <c r="FS369" s="122"/>
      <c r="FT369" s="122"/>
      <c r="FU369" s="123"/>
      <c r="FV369" s="123"/>
      <c r="FW369" s="116"/>
      <c r="FX369" s="116"/>
      <c r="FY369" s="101"/>
      <c r="FZ369" s="102"/>
      <c r="GA369" s="102"/>
      <c r="GB369" s="102"/>
      <c r="GC369" s="122"/>
      <c r="GD369" s="122"/>
      <c r="GE369" s="123"/>
      <c r="GF369" s="123"/>
      <c r="GG369" s="116"/>
      <c r="GH369" s="116"/>
      <c r="GI369" s="101"/>
      <c r="GJ369" s="102"/>
      <c r="GK369" s="102"/>
      <c r="GL369" s="102"/>
      <c r="GM369" s="122"/>
      <c r="GN369" s="122"/>
      <c r="GO369" s="123"/>
      <c r="GP369" s="123"/>
      <c r="GQ369" s="116"/>
      <c r="GR369" s="116"/>
      <c r="GS369" s="101"/>
      <c r="GT369" s="102"/>
      <c r="GU369" s="102"/>
      <c r="GV369" s="102"/>
      <c r="GW369" s="122"/>
      <c r="GX369" s="122"/>
      <c r="GY369" s="123"/>
      <c r="GZ369" s="123"/>
      <c r="HA369" s="116"/>
      <c r="HB369" s="116"/>
      <c r="HC369" s="101"/>
      <c r="HD369" s="102"/>
      <c r="HE369" s="102"/>
      <c r="HF369" s="102"/>
      <c r="HG369" s="122"/>
      <c r="HH369" s="122"/>
      <c r="HI369" s="123"/>
      <c r="HJ369" s="123"/>
      <c r="HK369" s="116"/>
      <c r="HL369" s="116"/>
      <c r="HM369" s="101"/>
      <c r="HN369" s="102"/>
      <c r="HO369" s="102"/>
      <c r="HP369" s="102"/>
    </row>
    <row r="370" spans="1:224" s="26" customFormat="1" ht="11.1" customHeight="1" x14ac:dyDescent="0.2">
      <c r="A370" s="114" t="s">
        <v>41</v>
      </c>
      <c r="B370" s="115"/>
      <c r="C370" s="28">
        <f t="shared" si="120"/>
        <v>0</v>
      </c>
      <c r="D370" s="28">
        <f t="shared" ref="D370" si="133">SUM(D378)</f>
        <v>0</v>
      </c>
      <c r="E370" s="28">
        <f t="shared" ref="E370:F370" si="134">SUM(E378)</f>
        <v>0</v>
      </c>
      <c r="F370" s="28">
        <f t="shared" si="134"/>
        <v>0</v>
      </c>
      <c r="G370" s="126"/>
      <c r="H370" s="126"/>
      <c r="I370" s="127"/>
      <c r="J370" s="145"/>
      <c r="K370" s="101"/>
      <c r="L370" s="102"/>
      <c r="M370" s="102"/>
      <c r="N370" s="102"/>
      <c r="O370" s="122"/>
      <c r="P370" s="122"/>
      <c r="Q370" s="123"/>
      <c r="R370" s="123"/>
      <c r="S370" s="116"/>
      <c r="T370" s="116"/>
      <c r="U370" s="101"/>
      <c r="V370" s="102"/>
      <c r="W370" s="102"/>
      <c r="X370" s="102"/>
      <c r="Y370" s="122"/>
      <c r="Z370" s="122"/>
      <c r="AA370" s="123"/>
      <c r="AB370" s="123"/>
      <c r="AC370" s="116"/>
      <c r="AD370" s="116"/>
      <c r="AE370" s="101"/>
      <c r="AF370" s="102"/>
      <c r="AG370" s="102"/>
      <c r="AH370" s="102"/>
      <c r="AI370" s="122"/>
      <c r="AJ370" s="122"/>
      <c r="AK370" s="123"/>
      <c r="AL370" s="123"/>
      <c r="AM370" s="116"/>
      <c r="AN370" s="116"/>
      <c r="AO370" s="101"/>
      <c r="AP370" s="102"/>
      <c r="AQ370" s="102"/>
      <c r="AR370" s="102"/>
      <c r="AS370" s="122"/>
      <c r="AT370" s="122"/>
      <c r="AU370" s="123"/>
      <c r="AV370" s="123"/>
      <c r="AW370" s="116"/>
      <c r="AX370" s="116"/>
      <c r="AY370" s="101"/>
      <c r="AZ370" s="102"/>
      <c r="BA370" s="102"/>
      <c r="BB370" s="102"/>
      <c r="BC370" s="122"/>
      <c r="BD370" s="122"/>
      <c r="BE370" s="123"/>
      <c r="BF370" s="123"/>
      <c r="BG370" s="116"/>
      <c r="BH370" s="116"/>
      <c r="BI370" s="101"/>
      <c r="BJ370" s="102"/>
      <c r="BK370" s="102"/>
      <c r="BL370" s="102"/>
      <c r="BM370" s="122"/>
      <c r="BN370" s="122"/>
      <c r="BO370" s="123"/>
      <c r="BP370" s="123"/>
      <c r="BQ370" s="116"/>
      <c r="BR370" s="116"/>
      <c r="BS370" s="101"/>
      <c r="BT370" s="102"/>
      <c r="BU370" s="102"/>
      <c r="BV370" s="102"/>
      <c r="BW370" s="122"/>
      <c r="BX370" s="122"/>
      <c r="BY370" s="123"/>
      <c r="BZ370" s="123"/>
      <c r="CA370" s="116"/>
      <c r="CB370" s="116"/>
      <c r="CC370" s="101"/>
      <c r="CD370" s="102"/>
      <c r="CE370" s="102"/>
      <c r="CF370" s="102"/>
      <c r="CG370" s="122"/>
      <c r="CH370" s="122"/>
      <c r="CI370" s="123"/>
      <c r="CJ370" s="123"/>
      <c r="CK370" s="116"/>
      <c r="CL370" s="116"/>
      <c r="CM370" s="101"/>
      <c r="CN370" s="102"/>
      <c r="CO370" s="102"/>
      <c r="CP370" s="102"/>
      <c r="CQ370" s="122"/>
      <c r="CR370" s="122"/>
      <c r="CS370" s="123"/>
      <c r="CT370" s="123"/>
      <c r="CU370" s="116"/>
      <c r="CV370" s="116"/>
      <c r="CW370" s="101"/>
      <c r="CX370" s="102"/>
      <c r="CY370" s="102"/>
      <c r="CZ370" s="102"/>
      <c r="DA370" s="122"/>
      <c r="DB370" s="122"/>
      <c r="DC370" s="123"/>
      <c r="DD370" s="123"/>
      <c r="DE370" s="116"/>
      <c r="DF370" s="116"/>
      <c r="DG370" s="101"/>
      <c r="DH370" s="102"/>
      <c r="DI370" s="102"/>
      <c r="DJ370" s="102"/>
      <c r="DK370" s="122"/>
      <c r="DL370" s="122"/>
      <c r="DM370" s="123"/>
      <c r="DN370" s="123"/>
      <c r="DO370" s="116"/>
      <c r="DP370" s="116"/>
      <c r="DQ370" s="101"/>
      <c r="DR370" s="102"/>
      <c r="DS370" s="102"/>
      <c r="DT370" s="102"/>
      <c r="DU370" s="122"/>
      <c r="DV370" s="122"/>
      <c r="DW370" s="123"/>
      <c r="DX370" s="123"/>
      <c r="DY370" s="116"/>
      <c r="DZ370" s="116"/>
      <c r="EA370" s="101"/>
      <c r="EB370" s="102"/>
      <c r="EC370" s="102"/>
      <c r="ED370" s="102"/>
      <c r="EE370" s="122"/>
      <c r="EF370" s="122"/>
      <c r="EG370" s="123"/>
      <c r="EH370" s="123"/>
      <c r="EI370" s="116"/>
      <c r="EJ370" s="116"/>
      <c r="EK370" s="101"/>
      <c r="EL370" s="102"/>
      <c r="EM370" s="102"/>
      <c r="EN370" s="102"/>
      <c r="EO370" s="122"/>
      <c r="EP370" s="122"/>
      <c r="EQ370" s="123"/>
      <c r="ER370" s="123"/>
      <c r="ES370" s="116"/>
      <c r="ET370" s="116"/>
      <c r="EU370" s="101"/>
      <c r="EV370" s="102"/>
      <c r="EW370" s="102"/>
      <c r="EX370" s="102"/>
      <c r="EY370" s="122"/>
      <c r="EZ370" s="122"/>
      <c r="FA370" s="123"/>
      <c r="FB370" s="123"/>
      <c r="FC370" s="116"/>
      <c r="FD370" s="116"/>
      <c r="FE370" s="101"/>
      <c r="FF370" s="102"/>
      <c r="FG370" s="102"/>
      <c r="FH370" s="102"/>
      <c r="FI370" s="122"/>
      <c r="FJ370" s="122"/>
      <c r="FK370" s="123"/>
      <c r="FL370" s="123"/>
      <c r="FM370" s="116"/>
      <c r="FN370" s="116"/>
      <c r="FO370" s="101"/>
      <c r="FP370" s="102"/>
      <c r="FQ370" s="102"/>
      <c r="FR370" s="102"/>
      <c r="FS370" s="122"/>
      <c r="FT370" s="122"/>
      <c r="FU370" s="123"/>
      <c r="FV370" s="123"/>
      <c r="FW370" s="116"/>
      <c r="FX370" s="116"/>
      <c r="FY370" s="101"/>
      <c r="FZ370" s="102"/>
      <c r="GA370" s="102"/>
      <c r="GB370" s="102"/>
      <c r="GC370" s="122"/>
      <c r="GD370" s="122"/>
      <c r="GE370" s="123"/>
      <c r="GF370" s="123"/>
      <c r="GG370" s="116"/>
      <c r="GH370" s="116"/>
      <c r="GI370" s="101"/>
      <c r="GJ370" s="102"/>
      <c r="GK370" s="102"/>
      <c r="GL370" s="102"/>
      <c r="GM370" s="122"/>
      <c r="GN370" s="122"/>
      <c r="GO370" s="123"/>
      <c r="GP370" s="123"/>
      <c r="GQ370" s="116"/>
      <c r="GR370" s="116"/>
      <c r="GS370" s="101"/>
      <c r="GT370" s="102"/>
      <c r="GU370" s="102"/>
      <c r="GV370" s="102"/>
      <c r="GW370" s="122"/>
      <c r="GX370" s="122"/>
      <c r="GY370" s="123"/>
      <c r="GZ370" s="123"/>
      <c r="HA370" s="116"/>
      <c r="HB370" s="116"/>
      <c r="HC370" s="101"/>
      <c r="HD370" s="102"/>
      <c r="HE370" s="102"/>
      <c r="HF370" s="102"/>
      <c r="HG370" s="122"/>
      <c r="HH370" s="122"/>
      <c r="HI370" s="123"/>
      <c r="HJ370" s="123"/>
      <c r="HK370" s="116"/>
      <c r="HL370" s="116"/>
      <c r="HM370" s="101"/>
      <c r="HN370" s="102"/>
      <c r="HO370" s="102"/>
      <c r="HP370" s="102"/>
    </row>
    <row r="371" spans="1:224" s="26" customFormat="1" ht="19.5" x14ac:dyDescent="0.15">
      <c r="A371" s="19" t="s">
        <v>77</v>
      </c>
      <c r="B371" s="104" t="s">
        <v>87</v>
      </c>
      <c r="C371" s="104"/>
      <c r="D371" s="104"/>
      <c r="E371" s="104"/>
      <c r="F371" s="104"/>
      <c r="G371" s="104"/>
      <c r="H371" s="104"/>
      <c r="I371" s="104"/>
      <c r="J371" s="10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E371" s="25"/>
      <c r="FF371" s="25"/>
      <c r="FG371" s="25"/>
      <c r="FH371" s="25"/>
      <c r="FI371" s="25"/>
      <c r="FJ371" s="25"/>
      <c r="FK371" s="25"/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5"/>
      <c r="FW371" s="25"/>
      <c r="FX371" s="25"/>
      <c r="FY371" s="25"/>
      <c r="FZ371" s="25"/>
      <c r="GA371" s="25"/>
      <c r="GB371" s="25"/>
      <c r="GC371" s="25"/>
      <c r="GD371" s="25"/>
      <c r="GE371" s="25"/>
      <c r="GF371" s="25"/>
      <c r="GG371" s="25"/>
      <c r="GH371" s="25"/>
      <c r="GI371" s="25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</row>
    <row r="372" spans="1:224" s="26" customFormat="1" ht="9.75" x14ac:dyDescent="0.2">
      <c r="A372" s="106" t="s">
        <v>5</v>
      </c>
      <c r="B372" s="107"/>
      <c r="C372" s="22">
        <f t="shared" ref="C372:C378" si="135">SUM(D372,E372,F372)</f>
        <v>6260</v>
      </c>
      <c r="D372" s="27">
        <f>SUM(D373:D378)</f>
        <v>500</v>
      </c>
      <c r="E372" s="27">
        <f t="shared" ref="E372:F372" si="136">SUM(E373:E378)</f>
        <v>500</v>
      </c>
      <c r="F372" s="27">
        <f t="shared" si="136"/>
        <v>5260</v>
      </c>
      <c r="G372" s="108" t="s">
        <v>22</v>
      </c>
      <c r="H372" s="108" t="s">
        <v>233</v>
      </c>
      <c r="I372" s="109">
        <v>43101</v>
      </c>
      <c r="J372" s="110">
        <v>44196</v>
      </c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</row>
    <row r="373" spans="1:224" s="26" customFormat="1" ht="11.1" customHeight="1" x14ac:dyDescent="0.2">
      <c r="A373" s="106" t="s">
        <v>1</v>
      </c>
      <c r="B373" s="107"/>
      <c r="C373" s="22">
        <f t="shared" si="135"/>
        <v>0</v>
      </c>
      <c r="D373" s="22"/>
      <c r="E373" s="22"/>
      <c r="F373" s="22"/>
      <c r="G373" s="108"/>
      <c r="H373" s="108"/>
      <c r="I373" s="109"/>
      <c r="J373" s="110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E373" s="25"/>
      <c r="FF373" s="25"/>
      <c r="FG373" s="25"/>
      <c r="FH373" s="25"/>
      <c r="FI373" s="25"/>
      <c r="FJ373" s="25"/>
      <c r="FK373" s="25"/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5"/>
      <c r="FW373" s="25"/>
      <c r="FX373" s="25"/>
      <c r="FY373" s="25"/>
      <c r="FZ373" s="25"/>
      <c r="GA373" s="25"/>
      <c r="GB373" s="25"/>
      <c r="GC373" s="25"/>
      <c r="GD373" s="25"/>
      <c r="GE373" s="25"/>
      <c r="GF373" s="25"/>
      <c r="GG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</row>
    <row r="374" spans="1:224" s="26" customFormat="1" ht="11.1" customHeight="1" x14ac:dyDescent="0.2">
      <c r="A374" s="106" t="s">
        <v>2</v>
      </c>
      <c r="B374" s="107"/>
      <c r="C374" s="22">
        <f t="shared" si="135"/>
        <v>6260</v>
      </c>
      <c r="D374" s="22">
        <v>500</v>
      </c>
      <c r="E374" s="22">
        <v>500</v>
      </c>
      <c r="F374" s="22">
        <v>5260</v>
      </c>
      <c r="G374" s="108"/>
      <c r="H374" s="108"/>
      <c r="I374" s="109"/>
      <c r="J374" s="110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E374" s="25"/>
      <c r="FF374" s="25"/>
      <c r="FG374" s="25"/>
      <c r="FH374" s="25"/>
      <c r="FI374" s="25"/>
      <c r="FJ374" s="25"/>
      <c r="FK374" s="25"/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5"/>
      <c r="FW374" s="25"/>
      <c r="FX374" s="25"/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</row>
    <row r="375" spans="1:224" s="26" customFormat="1" ht="11.1" customHeight="1" x14ac:dyDescent="0.2">
      <c r="A375" s="106" t="s">
        <v>3</v>
      </c>
      <c r="B375" s="107"/>
      <c r="C375" s="22">
        <f t="shared" si="135"/>
        <v>0</v>
      </c>
      <c r="D375" s="22"/>
      <c r="E375" s="22"/>
      <c r="F375" s="22"/>
      <c r="G375" s="108"/>
      <c r="H375" s="108"/>
      <c r="I375" s="109"/>
      <c r="J375" s="110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E375" s="25"/>
      <c r="FF375" s="25"/>
      <c r="FG375" s="25"/>
      <c r="FH375" s="25"/>
      <c r="FI375" s="25"/>
      <c r="FJ375" s="25"/>
      <c r="FK375" s="25"/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5"/>
      <c r="FW375" s="25"/>
      <c r="FX375" s="25"/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5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</row>
    <row r="376" spans="1:224" s="26" customFormat="1" ht="11.1" customHeight="1" x14ac:dyDescent="0.2">
      <c r="A376" s="106" t="s">
        <v>4</v>
      </c>
      <c r="B376" s="107"/>
      <c r="C376" s="22">
        <f t="shared" si="135"/>
        <v>0</v>
      </c>
      <c r="D376" s="22"/>
      <c r="E376" s="22"/>
      <c r="F376" s="22"/>
      <c r="G376" s="108"/>
      <c r="H376" s="108"/>
      <c r="I376" s="109"/>
      <c r="J376" s="110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5"/>
      <c r="EJ376" s="25"/>
      <c r="EK376" s="25"/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E376" s="25"/>
      <c r="FF376" s="25"/>
      <c r="FG376" s="25"/>
      <c r="FH376" s="25"/>
      <c r="FI376" s="25"/>
      <c r="FJ376" s="25"/>
      <c r="FK376" s="25"/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5"/>
      <c r="FW376" s="25"/>
      <c r="FX376" s="25"/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5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</row>
    <row r="377" spans="1:224" s="26" customFormat="1" ht="11.1" customHeight="1" x14ac:dyDescent="0.2">
      <c r="A377" s="106" t="s">
        <v>40</v>
      </c>
      <c r="B377" s="107"/>
      <c r="C377" s="22">
        <f t="shared" si="135"/>
        <v>0</v>
      </c>
      <c r="D377" s="32"/>
      <c r="E377" s="32"/>
      <c r="F377" s="32"/>
      <c r="G377" s="108"/>
      <c r="H377" s="108"/>
      <c r="I377" s="109"/>
      <c r="J377" s="110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E377" s="25"/>
      <c r="FF377" s="25"/>
      <c r="FG377" s="25"/>
      <c r="FH377" s="25"/>
      <c r="FI377" s="25"/>
      <c r="FJ377" s="25"/>
      <c r="FK377" s="25"/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5"/>
      <c r="FW377" s="25"/>
      <c r="FX377" s="25"/>
      <c r="FY377" s="25"/>
      <c r="FZ377" s="25"/>
      <c r="GA377" s="25"/>
      <c r="GB377" s="25"/>
      <c r="GC377" s="25"/>
      <c r="GD377" s="25"/>
      <c r="GE377" s="25"/>
      <c r="GF377" s="25"/>
      <c r="GG377" s="25"/>
      <c r="GH377" s="25"/>
      <c r="GI377" s="25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</row>
    <row r="378" spans="1:224" s="26" customFormat="1" ht="11.1" customHeight="1" x14ac:dyDescent="0.2">
      <c r="A378" s="106" t="s">
        <v>41</v>
      </c>
      <c r="B378" s="107"/>
      <c r="C378" s="22">
        <f t="shared" si="135"/>
        <v>0</v>
      </c>
      <c r="D378" s="32"/>
      <c r="E378" s="32"/>
      <c r="F378" s="32"/>
      <c r="G378" s="108"/>
      <c r="H378" s="108"/>
      <c r="I378" s="109"/>
      <c r="J378" s="110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E378" s="25"/>
      <c r="FF378" s="25"/>
      <c r="FG378" s="25"/>
      <c r="FH378" s="25"/>
      <c r="FI378" s="25"/>
      <c r="FJ378" s="25"/>
      <c r="FK378" s="25"/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5"/>
      <c r="FW378" s="25"/>
      <c r="FX378" s="25"/>
      <c r="FY378" s="25"/>
      <c r="FZ378" s="25"/>
      <c r="GA378" s="25"/>
      <c r="GB378" s="25"/>
      <c r="GC378" s="25"/>
      <c r="GD378" s="25"/>
      <c r="GE378" s="25"/>
      <c r="GF378" s="25"/>
      <c r="GG378" s="25"/>
      <c r="GH378" s="25"/>
      <c r="GI378" s="25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</row>
    <row r="379" spans="1:224" s="26" customFormat="1" ht="19.5" x14ac:dyDescent="0.2">
      <c r="A379" s="36" t="s">
        <v>46</v>
      </c>
      <c r="B379" s="111" t="s">
        <v>104</v>
      </c>
      <c r="C379" s="112"/>
      <c r="D379" s="112"/>
      <c r="E379" s="112"/>
      <c r="F379" s="113"/>
      <c r="G379" s="37"/>
      <c r="H379" s="38" t="s">
        <v>88</v>
      </c>
      <c r="I379" s="38" t="s">
        <v>88</v>
      </c>
      <c r="J379" s="39" t="s">
        <v>88</v>
      </c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E379" s="25"/>
      <c r="FF379" s="25"/>
      <c r="FG379" s="25"/>
      <c r="FH379" s="25"/>
      <c r="FI379" s="25"/>
      <c r="FJ379" s="25"/>
      <c r="FK379" s="25"/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5"/>
      <c r="FW379" s="25"/>
      <c r="FX379" s="25"/>
      <c r="FY379" s="25"/>
      <c r="FZ379" s="25"/>
      <c r="GA379" s="25"/>
      <c r="GB379" s="25"/>
      <c r="GC379" s="25"/>
      <c r="GD379" s="25"/>
      <c r="GE379" s="25"/>
      <c r="GF379" s="25"/>
      <c r="GG379" s="25"/>
      <c r="GH379" s="25"/>
      <c r="GI379" s="25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</row>
    <row r="380" spans="1:224" s="21" customFormat="1" ht="19.5" x14ac:dyDescent="0.15">
      <c r="A380" s="87" t="s">
        <v>78</v>
      </c>
      <c r="B380" s="134" t="s">
        <v>149</v>
      </c>
      <c r="C380" s="135"/>
      <c r="D380" s="135"/>
      <c r="E380" s="135"/>
      <c r="F380" s="135"/>
      <c r="G380" s="135"/>
      <c r="H380" s="135"/>
      <c r="I380" s="135"/>
      <c r="J380" s="136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  <c r="BX380" s="20"/>
      <c r="BY380" s="20"/>
      <c r="BZ380" s="20"/>
      <c r="CA380" s="20"/>
      <c r="CB380" s="20"/>
      <c r="CC380" s="20"/>
      <c r="CD380" s="20"/>
      <c r="CE380" s="20"/>
      <c r="CF380" s="20"/>
      <c r="CG380" s="20"/>
      <c r="CH380" s="20"/>
      <c r="CI380" s="20"/>
      <c r="CJ380" s="20"/>
      <c r="CK380" s="20"/>
      <c r="CL380" s="20"/>
      <c r="CM380" s="20"/>
      <c r="CN380" s="20"/>
      <c r="CO380" s="20"/>
      <c r="CP380" s="20"/>
      <c r="CQ380" s="20"/>
      <c r="CR380" s="20"/>
      <c r="CS380" s="20"/>
      <c r="CT380" s="20"/>
      <c r="CU380" s="20"/>
      <c r="CV380" s="20"/>
      <c r="CW380" s="20"/>
      <c r="CX380" s="20"/>
      <c r="CY380" s="20"/>
      <c r="CZ380" s="20"/>
      <c r="DA380" s="20"/>
      <c r="DB380" s="20"/>
      <c r="DC380" s="20"/>
      <c r="DD380" s="20"/>
      <c r="DE380" s="20"/>
      <c r="DF380" s="20"/>
      <c r="DG380" s="20"/>
      <c r="DH380" s="20"/>
      <c r="DI380" s="20"/>
      <c r="DJ380" s="20"/>
      <c r="DK380" s="20"/>
      <c r="DL380" s="20"/>
      <c r="DM380" s="20"/>
      <c r="DN380" s="20"/>
      <c r="DO380" s="20"/>
      <c r="DP380" s="20"/>
      <c r="DQ380" s="20"/>
      <c r="DR380" s="20"/>
      <c r="DS380" s="20"/>
      <c r="DT380" s="20"/>
      <c r="DU380" s="20"/>
      <c r="DV380" s="20"/>
      <c r="DW380" s="20"/>
      <c r="DX380" s="20"/>
      <c r="DY380" s="20"/>
      <c r="DZ380" s="20"/>
      <c r="EA380" s="20"/>
      <c r="EB380" s="20"/>
      <c r="EC380" s="20"/>
      <c r="ED380" s="20"/>
      <c r="EE380" s="20"/>
      <c r="EF380" s="20"/>
      <c r="EG380" s="20"/>
      <c r="EH380" s="20"/>
      <c r="EI380" s="20"/>
      <c r="EJ380" s="20"/>
      <c r="EK380" s="20"/>
      <c r="EL380" s="20"/>
      <c r="EM380" s="20"/>
      <c r="EN380" s="20"/>
      <c r="EO380" s="20"/>
      <c r="EP380" s="20"/>
      <c r="EQ380" s="20"/>
      <c r="ER380" s="20"/>
      <c r="ES380" s="20"/>
      <c r="ET380" s="20"/>
      <c r="EU380" s="20"/>
      <c r="EV380" s="20"/>
      <c r="EW380" s="20"/>
      <c r="EX380" s="20"/>
      <c r="EY380" s="20"/>
      <c r="EZ380" s="20"/>
      <c r="FA380" s="20"/>
      <c r="FB380" s="20"/>
      <c r="FC380" s="20"/>
      <c r="FD380" s="20"/>
      <c r="FE380" s="20"/>
      <c r="FF380" s="20"/>
      <c r="FG380" s="20"/>
      <c r="FH380" s="20"/>
      <c r="FI380" s="20"/>
      <c r="FJ380" s="20"/>
      <c r="FK380" s="20"/>
      <c r="FL380" s="20"/>
      <c r="FM380" s="20"/>
      <c r="FN380" s="20"/>
      <c r="FO380" s="20"/>
      <c r="FP380" s="20"/>
      <c r="FQ380" s="20"/>
      <c r="FR380" s="20"/>
      <c r="FS380" s="20"/>
      <c r="FT380" s="20"/>
      <c r="FU380" s="20"/>
      <c r="FV380" s="20"/>
      <c r="FW380" s="20"/>
      <c r="FX380" s="20"/>
      <c r="FY380" s="20"/>
      <c r="FZ380" s="20"/>
      <c r="GA380" s="20"/>
      <c r="GB380" s="20"/>
      <c r="GC380" s="20"/>
      <c r="GD380" s="20"/>
      <c r="GE380" s="20"/>
      <c r="GF380" s="20"/>
      <c r="GG380" s="20"/>
      <c r="GH380" s="20"/>
      <c r="GI380" s="20"/>
      <c r="GJ380" s="20"/>
      <c r="GK380" s="20"/>
      <c r="GL380" s="20"/>
      <c r="GM380" s="20"/>
      <c r="GN380" s="20"/>
      <c r="GO380" s="20"/>
      <c r="GP380" s="20"/>
      <c r="GQ380" s="20"/>
      <c r="GR380" s="20"/>
      <c r="GS380" s="20"/>
      <c r="GT380" s="20"/>
      <c r="GU380" s="20"/>
      <c r="GV380" s="20"/>
      <c r="GW380" s="20"/>
      <c r="GX380" s="20"/>
      <c r="GY380" s="20"/>
      <c r="GZ380" s="20"/>
      <c r="HA380" s="20"/>
      <c r="HB380" s="20"/>
      <c r="HC380" s="20"/>
      <c r="HD380" s="20"/>
      <c r="HE380" s="20"/>
      <c r="HF380" s="20"/>
      <c r="HG380" s="20"/>
      <c r="HH380" s="20"/>
      <c r="HI380" s="20"/>
      <c r="HJ380" s="20"/>
      <c r="HK380" s="20"/>
      <c r="HL380" s="20"/>
      <c r="HM380" s="20"/>
      <c r="HN380" s="20"/>
      <c r="HO380" s="20"/>
      <c r="HP380" s="20"/>
    </row>
    <row r="381" spans="1:224" s="26" customFormat="1" ht="9.75" x14ac:dyDescent="0.2">
      <c r="A381" s="132" t="s">
        <v>5</v>
      </c>
      <c r="B381" s="133"/>
      <c r="C381" s="30">
        <f t="shared" ref="C381:F387" si="137">SUM(C389,C405,C440)</f>
        <v>294146.342</v>
      </c>
      <c r="D381" s="30">
        <f t="shared" si="137"/>
        <v>112517.76000000001</v>
      </c>
      <c r="E381" s="30">
        <f t="shared" si="137"/>
        <v>96284.655999999988</v>
      </c>
      <c r="F381" s="30">
        <f t="shared" si="137"/>
        <v>85343.926000000007</v>
      </c>
      <c r="G381" s="137"/>
      <c r="H381" s="137"/>
      <c r="I381" s="139">
        <v>41640</v>
      </c>
      <c r="J381" s="141">
        <v>44196</v>
      </c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E381" s="25"/>
      <c r="FF381" s="25"/>
      <c r="FG381" s="25"/>
      <c r="FH381" s="25"/>
      <c r="FI381" s="25"/>
      <c r="FJ381" s="25"/>
      <c r="FK381" s="25"/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5"/>
      <c r="FW381" s="25"/>
      <c r="FX381" s="25"/>
      <c r="FY381" s="25"/>
      <c r="FZ381" s="25"/>
      <c r="GA381" s="25"/>
      <c r="GB381" s="25"/>
      <c r="GC381" s="25"/>
      <c r="GD381" s="25"/>
      <c r="GE381" s="25"/>
      <c r="GF381" s="25"/>
      <c r="GG381" s="25"/>
      <c r="GH381" s="25"/>
      <c r="GI381" s="25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</row>
    <row r="382" spans="1:224" s="26" customFormat="1" ht="11.1" customHeight="1" x14ac:dyDescent="0.2">
      <c r="A382" s="132" t="s">
        <v>1</v>
      </c>
      <c r="B382" s="133"/>
      <c r="C382" s="30">
        <f t="shared" si="137"/>
        <v>0</v>
      </c>
      <c r="D382" s="30">
        <f t="shared" si="137"/>
        <v>0</v>
      </c>
      <c r="E382" s="30">
        <f t="shared" si="137"/>
        <v>0</v>
      </c>
      <c r="F382" s="30">
        <f t="shared" si="137"/>
        <v>0</v>
      </c>
      <c r="G382" s="137" t="s">
        <v>6</v>
      </c>
      <c r="H382" s="137"/>
      <c r="I382" s="139"/>
      <c r="J382" s="141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5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25"/>
      <c r="EC382" s="25"/>
      <c r="ED382" s="25"/>
      <c r="EE382" s="25"/>
      <c r="EF382" s="25"/>
      <c r="EG382" s="25"/>
      <c r="EH382" s="25"/>
      <c r="EI382" s="25"/>
      <c r="EJ382" s="25"/>
      <c r="EK382" s="25"/>
      <c r="EL382" s="25"/>
      <c r="EM382" s="25"/>
      <c r="EN382" s="25"/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E382" s="25"/>
      <c r="FF382" s="25"/>
      <c r="FG382" s="25"/>
      <c r="FH382" s="25"/>
      <c r="FI382" s="25"/>
      <c r="FJ382" s="25"/>
      <c r="FK382" s="25"/>
      <c r="FL382" s="25"/>
      <c r="FM382" s="25"/>
      <c r="FN382" s="25"/>
      <c r="FO382" s="25"/>
      <c r="FP382" s="25"/>
      <c r="FQ382" s="25"/>
      <c r="FR382" s="25"/>
      <c r="FS382" s="25"/>
      <c r="FT382" s="25"/>
      <c r="FU382" s="25"/>
      <c r="FV382" s="25"/>
      <c r="FW382" s="25"/>
      <c r="FX382" s="25"/>
      <c r="FY382" s="25"/>
      <c r="FZ382" s="25"/>
      <c r="GA382" s="25"/>
      <c r="GB382" s="25"/>
      <c r="GC382" s="25"/>
      <c r="GD382" s="25"/>
      <c r="GE382" s="25"/>
      <c r="GF382" s="25"/>
      <c r="GG382" s="25"/>
      <c r="GH382" s="25"/>
      <c r="GI382" s="25"/>
      <c r="GJ382" s="25"/>
      <c r="GK382" s="25"/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</row>
    <row r="383" spans="1:224" s="26" customFormat="1" ht="11.1" customHeight="1" x14ac:dyDescent="0.2">
      <c r="A383" s="132" t="s">
        <v>2</v>
      </c>
      <c r="B383" s="133"/>
      <c r="C383" s="30">
        <f t="shared" si="137"/>
        <v>294146.342</v>
      </c>
      <c r="D383" s="30">
        <f t="shared" si="137"/>
        <v>112517.76000000001</v>
      </c>
      <c r="E383" s="30">
        <f t="shared" si="137"/>
        <v>96284.655999999988</v>
      </c>
      <c r="F383" s="30">
        <f t="shared" si="137"/>
        <v>85343.926000000007</v>
      </c>
      <c r="G383" s="137"/>
      <c r="H383" s="137"/>
      <c r="I383" s="139"/>
      <c r="J383" s="141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E383" s="25"/>
      <c r="FF383" s="25"/>
      <c r="FG383" s="25"/>
      <c r="FH383" s="25"/>
      <c r="FI383" s="25"/>
      <c r="FJ383" s="25"/>
      <c r="FK383" s="25"/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5"/>
      <c r="FW383" s="25"/>
      <c r="FX383" s="25"/>
      <c r="FY383" s="25"/>
      <c r="FZ383" s="25"/>
      <c r="GA383" s="25"/>
      <c r="GB383" s="25"/>
      <c r="GC383" s="25"/>
      <c r="GD383" s="25"/>
      <c r="GE383" s="25"/>
      <c r="GF383" s="25"/>
      <c r="GG383" s="25"/>
      <c r="GH383" s="25"/>
      <c r="GI383" s="25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</row>
    <row r="384" spans="1:224" s="26" customFormat="1" ht="11.1" customHeight="1" x14ac:dyDescent="0.2">
      <c r="A384" s="132" t="s">
        <v>3</v>
      </c>
      <c r="B384" s="133"/>
      <c r="C384" s="30">
        <f t="shared" si="137"/>
        <v>0</v>
      </c>
      <c r="D384" s="30">
        <f t="shared" si="137"/>
        <v>0</v>
      </c>
      <c r="E384" s="30">
        <f t="shared" si="137"/>
        <v>0</v>
      </c>
      <c r="F384" s="30">
        <f t="shared" si="137"/>
        <v>0</v>
      </c>
      <c r="G384" s="137"/>
      <c r="H384" s="137"/>
      <c r="I384" s="139"/>
      <c r="J384" s="141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5"/>
      <c r="EJ384" s="25"/>
      <c r="EK384" s="25"/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E384" s="25"/>
      <c r="FF384" s="25"/>
      <c r="FG384" s="25"/>
      <c r="FH384" s="25"/>
      <c r="FI384" s="25"/>
      <c r="FJ384" s="25"/>
      <c r="FK384" s="25"/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5"/>
      <c r="FW384" s="25"/>
      <c r="FX384" s="25"/>
      <c r="FY384" s="25"/>
      <c r="FZ384" s="25"/>
      <c r="GA384" s="25"/>
      <c r="GB384" s="25"/>
      <c r="GC384" s="25"/>
      <c r="GD384" s="25"/>
      <c r="GE384" s="25"/>
      <c r="GF384" s="25"/>
      <c r="GG384" s="25"/>
      <c r="GH384" s="25"/>
      <c r="GI384" s="25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</row>
    <row r="385" spans="1:224" s="26" customFormat="1" ht="11.1" customHeight="1" x14ac:dyDescent="0.2">
      <c r="A385" s="132" t="s">
        <v>4</v>
      </c>
      <c r="B385" s="133"/>
      <c r="C385" s="30">
        <f t="shared" si="137"/>
        <v>0</v>
      </c>
      <c r="D385" s="30">
        <f t="shared" si="137"/>
        <v>0</v>
      </c>
      <c r="E385" s="30">
        <f t="shared" si="137"/>
        <v>0</v>
      </c>
      <c r="F385" s="30">
        <f t="shared" si="137"/>
        <v>0</v>
      </c>
      <c r="G385" s="137"/>
      <c r="H385" s="137"/>
      <c r="I385" s="139"/>
      <c r="J385" s="141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</row>
    <row r="386" spans="1:224" s="26" customFormat="1" ht="11.1" customHeight="1" x14ac:dyDescent="0.2">
      <c r="A386" s="132" t="s">
        <v>40</v>
      </c>
      <c r="B386" s="133"/>
      <c r="C386" s="30">
        <f t="shared" si="137"/>
        <v>0</v>
      </c>
      <c r="D386" s="30">
        <f t="shared" si="137"/>
        <v>0</v>
      </c>
      <c r="E386" s="30">
        <f t="shared" si="137"/>
        <v>0</v>
      </c>
      <c r="F386" s="30">
        <f t="shared" si="137"/>
        <v>0</v>
      </c>
      <c r="G386" s="137"/>
      <c r="H386" s="137"/>
      <c r="I386" s="139"/>
      <c r="J386" s="141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5"/>
      <c r="EW386" s="25"/>
      <c r="EX386" s="25"/>
      <c r="EY386" s="25"/>
      <c r="EZ386" s="25"/>
      <c r="FA386" s="25"/>
      <c r="FB386" s="25"/>
      <c r="FC386" s="25"/>
      <c r="FD386" s="25"/>
      <c r="FE386" s="25"/>
      <c r="FF386" s="25"/>
      <c r="FG386" s="25"/>
      <c r="FH386" s="25"/>
      <c r="FI386" s="25"/>
      <c r="FJ386" s="25"/>
      <c r="FK386" s="25"/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5"/>
      <c r="FW386" s="25"/>
      <c r="FX386" s="25"/>
      <c r="FY386" s="25"/>
      <c r="FZ386" s="25"/>
      <c r="GA386" s="25"/>
      <c r="GB386" s="25"/>
      <c r="GC386" s="25"/>
      <c r="GD386" s="25"/>
      <c r="GE386" s="25"/>
      <c r="GF386" s="25"/>
      <c r="GG386" s="25"/>
      <c r="GH386" s="25"/>
      <c r="GI386" s="25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</row>
    <row r="387" spans="1:224" s="26" customFormat="1" ht="11.1" customHeight="1" x14ac:dyDescent="0.2">
      <c r="A387" s="146" t="s">
        <v>41</v>
      </c>
      <c r="B387" s="147"/>
      <c r="C387" s="31">
        <f t="shared" si="137"/>
        <v>0</v>
      </c>
      <c r="D387" s="31">
        <f t="shared" si="137"/>
        <v>0</v>
      </c>
      <c r="E387" s="31">
        <f t="shared" si="137"/>
        <v>0</v>
      </c>
      <c r="F387" s="31">
        <f t="shared" si="137"/>
        <v>0</v>
      </c>
      <c r="G387" s="138"/>
      <c r="H387" s="138"/>
      <c r="I387" s="140"/>
      <c r="J387" s="142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5"/>
      <c r="EW387" s="25"/>
      <c r="EX387" s="25"/>
      <c r="EY387" s="25"/>
      <c r="EZ387" s="25"/>
      <c r="FA387" s="25"/>
      <c r="FB387" s="25"/>
      <c r="FC387" s="25"/>
      <c r="FD387" s="25"/>
      <c r="FE387" s="25"/>
      <c r="FF387" s="25"/>
      <c r="FG387" s="25"/>
      <c r="FH387" s="25"/>
      <c r="FI387" s="25"/>
      <c r="FJ387" s="25"/>
      <c r="FK387" s="25"/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5"/>
      <c r="FW387" s="25"/>
      <c r="FX387" s="25"/>
      <c r="FY387" s="25"/>
      <c r="FZ387" s="25"/>
      <c r="GA387" s="25"/>
      <c r="GB387" s="25"/>
      <c r="GC387" s="25"/>
      <c r="GD387" s="25"/>
      <c r="GE387" s="25"/>
      <c r="GF387" s="25"/>
      <c r="GG387" s="25"/>
      <c r="GH387" s="25"/>
      <c r="GI387" s="25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</row>
    <row r="388" spans="1:224" s="26" customFormat="1" ht="19.5" x14ac:dyDescent="0.15">
      <c r="A388" s="19" t="s">
        <v>79</v>
      </c>
      <c r="B388" s="104" t="s">
        <v>80</v>
      </c>
      <c r="C388" s="104"/>
      <c r="D388" s="104"/>
      <c r="E388" s="104"/>
      <c r="F388" s="104"/>
      <c r="G388" s="104"/>
      <c r="H388" s="104"/>
      <c r="I388" s="104"/>
      <c r="J388" s="105"/>
      <c r="K388" s="125"/>
      <c r="L388" s="125"/>
      <c r="M388" s="125"/>
      <c r="N388" s="125"/>
      <c r="O388" s="125"/>
      <c r="P388" s="125"/>
      <c r="Q388" s="125"/>
      <c r="R388" s="125"/>
      <c r="S388" s="99"/>
      <c r="T388" s="125"/>
      <c r="U388" s="125"/>
      <c r="V388" s="125"/>
      <c r="W388" s="125"/>
      <c r="X388" s="125"/>
      <c r="Y388" s="125"/>
      <c r="Z388" s="125"/>
      <c r="AA388" s="125"/>
      <c r="AB388" s="125"/>
      <c r="AC388" s="99"/>
      <c r="AD388" s="125"/>
      <c r="AE388" s="125"/>
      <c r="AF388" s="125"/>
      <c r="AG388" s="125"/>
      <c r="AH388" s="125"/>
      <c r="AI388" s="125"/>
      <c r="AJ388" s="125"/>
      <c r="AK388" s="125"/>
      <c r="AL388" s="125"/>
      <c r="AM388" s="99"/>
      <c r="AN388" s="125"/>
      <c r="AO388" s="125"/>
      <c r="AP388" s="125"/>
      <c r="AQ388" s="125"/>
      <c r="AR388" s="125"/>
      <c r="AS388" s="125"/>
      <c r="AT388" s="125"/>
      <c r="AU388" s="125"/>
      <c r="AV388" s="125"/>
      <c r="AW388" s="99"/>
      <c r="AX388" s="125"/>
      <c r="AY388" s="125"/>
      <c r="AZ388" s="125"/>
      <c r="BA388" s="125"/>
      <c r="BB388" s="125"/>
      <c r="BC388" s="125"/>
      <c r="BD388" s="125"/>
      <c r="BE388" s="125"/>
      <c r="BF388" s="125"/>
      <c r="BG388" s="99"/>
      <c r="BH388" s="125"/>
      <c r="BI388" s="125"/>
      <c r="BJ388" s="125"/>
      <c r="BK388" s="125"/>
      <c r="BL388" s="125"/>
      <c r="BM388" s="125"/>
      <c r="BN388" s="125"/>
      <c r="BO388" s="125"/>
      <c r="BP388" s="125"/>
      <c r="BQ388" s="99"/>
      <c r="BR388" s="125"/>
      <c r="BS388" s="125"/>
      <c r="BT388" s="125"/>
      <c r="BU388" s="125"/>
      <c r="BV388" s="125"/>
      <c r="BW388" s="125"/>
      <c r="BX388" s="125"/>
      <c r="BY388" s="125"/>
      <c r="BZ388" s="125"/>
      <c r="CA388" s="99"/>
      <c r="CB388" s="125"/>
      <c r="CC388" s="125"/>
      <c r="CD388" s="125"/>
      <c r="CE388" s="125"/>
      <c r="CF388" s="125"/>
      <c r="CG388" s="125"/>
      <c r="CH388" s="125"/>
      <c r="CI388" s="125"/>
      <c r="CJ388" s="125"/>
      <c r="CK388" s="99"/>
      <c r="CL388" s="125"/>
      <c r="CM388" s="125"/>
      <c r="CN388" s="125"/>
      <c r="CO388" s="125"/>
      <c r="CP388" s="125"/>
      <c r="CQ388" s="125"/>
      <c r="CR388" s="125"/>
      <c r="CS388" s="125"/>
      <c r="CT388" s="125"/>
      <c r="CU388" s="99"/>
      <c r="CV388" s="125"/>
      <c r="CW388" s="125"/>
      <c r="CX388" s="125"/>
      <c r="CY388" s="125"/>
      <c r="CZ388" s="125"/>
      <c r="DA388" s="125"/>
      <c r="DB388" s="125"/>
      <c r="DC388" s="125"/>
      <c r="DD388" s="125"/>
      <c r="DE388" s="99"/>
      <c r="DF388" s="125"/>
      <c r="DG388" s="125"/>
      <c r="DH388" s="125"/>
      <c r="DI388" s="125"/>
      <c r="DJ388" s="125"/>
      <c r="DK388" s="125"/>
      <c r="DL388" s="125"/>
      <c r="DM388" s="125"/>
      <c r="DN388" s="125"/>
      <c r="DO388" s="99"/>
      <c r="DP388" s="125"/>
      <c r="DQ388" s="125"/>
      <c r="DR388" s="125"/>
      <c r="DS388" s="125"/>
      <c r="DT388" s="125"/>
      <c r="DU388" s="125"/>
      <c r="DV388" s="125"/>
      <c r="DW388" s="125"/>
      <c r="DX388" s="125"/>
      <c r="DY388" s="99"/>
      <c r="DZ388" s="125"/>
      <c r="EA388" s="125"/>
      <c r="EB388" s="125"/>
      <c r="EC388" s="125"/>
      <c r="ED388" s="125"/>
      <c r="EE388" s="125"/>
      <c r="EF388" s="125"/>
      <c r="EG388" s="125"/>
      <c r="EH388" s="125"/>
      <c r="EI388" s="99"/>
      <c r="EJ388" s="125"/>
      <c r="EK388" s="125"/>
      <c r="EL388" s="125"/>
      <c r="EM388" s="125"/>
      <c r="EN388" s="125"/>
      <c r="EO388" s="125"/>
      <c r="EP388" s="125"/>
      <c r="EQ388" s="125"/>
      <c r="ER388" s="125"/>
      <c r="ES388" s="99"/>
      <c r="ET388" s="125"/>
      <c r="EU388" s="125"/>
      <c r="EV388" s="125"/>
      <c r="EW388" s="125"/>
      <c r="EX388" s="125"/>
      <c r="EY388" s="125"/>
      <c r="EZ388" s="125"/>
      <c r="FA388" s="125"/>
      <c r="FB388" s="125"/>
      <c r="FC388" s="99"/>
      <c r="FD388" s="125"/>
      <c r="FE388" s="125"/>
      <c r="FF388" s="125"/>
      <c r="FG388" s="125"/>
      <c r="FH388" s="125"/>
      <c r="FI388" s="125"/>
      <c r="FJ388" s="125"/>
      <c r="FK388" s="125"/>
      <c r="FL388" s="125"/>
      <c r="FM388" s="99"/>
      <c r="FN388" s="125"/>
      <c r="FO388" s="125"/>
      <c r="FP388" s="125"/>
      <c r="FQ388" s="125"/>
      <c r="FR388" s="125"/>
      <c r="FS388" s="125"/>
      <c r="FT388" s="125"/>
      <c r="FU388" s="125"/>
      <c r="FV388" s="125"/>
      <c r="FW388" s="99"/>
      <c r="FX388" s="125"/>
      <c r="FY388" s="125"/>
      <c r="FZ388" s="125"/>
      <c r="GA388" s="125"/>
      <c r="GB388" s="125"/>
      <c r="GC388" s="125"/>
      <c r="GD388" s="125"/>
      <c r="GE388" s="125"/>
      <c r="GF388" s="125"/>
      <c r="GG388" s="99"/>
      <c r="GH388" s="125"/>
      <c r="GI388" s="125"/>
      <c r="GJ388" s="125"/>
      <c r="GK388" s="125"/>
      <c r="GL388" s="125"/>
      <c r="GM388" s="125"/>
      <c r="GN388" s="125"/>
      <c r="GO388" s="125"/>
      <c r="GP388" s="125"/>
      <c r="GQ388" s="99"/>
      <c r="GR388" s="125"/>
      <c r="GS388" s="125"/>
      <c r="GT388" s="125"/>
      <c r="GU388" s="125"/>
      <c r="GV388" s="125"/>
      <c r="GW388" s="125"/>
      <c r="GX388" s="125"/>
      <c r="GY388" s="125"/>
      <c r="GZ388" s="125"/>
      <c r="HA388" s="99"/>
      <c r="HB388" s="125"/>
      <c r="HC388" s="125"/>
      <c r="HD388" s="125"/>
      <c r="HE388" s="125"/>
      <c r="HF388" s="125"/>
      <c r="HG388" s="125"/>
      <c r="HH388" s="125"/>
      <c r="HI388" s="125"/>
      <c r="HJ388" s="125"/>
      <c r="HK388" s="99"/>
      <c r="HL388" s="125"/>
      <c r="HM388" s="125"/>
      <c r="HN388" s="125"/>
      <c r="HO388" s="125"/>
      <c r="HP388" s="125"/>
    </row>
    <row r="389" spans="1:224" s="26" customFormat="1" ht="12" x14ac:dyDescent="0.2">
      <c r="A389" s="106" t="s">
        <v>5</v>
      </c>
      <c r="B389" s="107"/>
      <c r="C389" s="22">
        <f>SUM(C397)</f>
        <v>76020.650000000009</v>
      </c>
      <c r="D389" s="22">
        <f>SUM(D397)</f>
        <v>25338.760000000002</v>
      </c>
      <c r="E389" s="22">
        <f t="shared" ref="E389:F389" si="138">SUM(E397)</f>
        <v>25341.31</v>
      </c>
      <c r="F389" s="22">
        <f t="shared" si="138"/>
        <v>25340.58</v>
      </c>
      <c r="G389" s="108"/>
      <c r="H389" s="108"/>
      <c r="I389" s="109">
        <v>41640</v>
      </c>
      <c r="J389" s="110">
        <v>44196</v>
      </c>
      <c r="K389" s="100"/>
      <c r="L389" s="100"/>
      <c r="M389" s="100"/>
      <c r="N389" s="100"/>
      <c r="O389" s="122"/>
      <c r="P389" s="122"/>
      <c r="Q389" s="123"/>
      <c r="R389" s="123"/>
      <c r="S389" s="124"/>
      <c r="T389" s="124"/>
      <c r="U389" s="100"/>
      <c r="V389" s="100"/>
      <c r="W389" s="100"/>
      <c r="X389" s="100"/>
      <c r="Y389" s="122"/>
      <c r="Z389" s="122"/>
      <c r="AA389" s="123"/>
      <c r="AB389" s="123"/>
      <c r="AC389" s="124"/>
      <c r="AD389" s="124"/>
      <c r="AE389" s="100"/>
      <c r="AF389" s="100"/>
      <c r="AG389" s="100"/>
      <c r="AH389" s="100"/>
      <c r="AI389" s="122"/>
      <c r="AJ389" s="122"/>
      <c r="AK389" s="123"/>
      <c r="AL389" s="123"/>
      <c r="AM389" s="124"/>
      <c r="AN389" s="124"/>
      <c r="AO389" s="100"/>
      <c r="AP389" s="100"/>
      <c r="AQ389" s="100"/>
      <c r="AR389" s="100"/>
      <c r="AS389" s="122"/>
      <c r="AT389" s="122"/>
      <c r="AU389" s="123"/>
      <c r="AV389" s="123"/>
      <c r="AW389" s="124"/>
      <c r="AX389" s="124"/>
      <c r="AY389" s="100"/>
      <c r="AZ389" s="100"/>
      <c r="BA389" s="100"/>
      <c r="BB389" s="100"/>
      <c r="BC389" s="122"/>
      <c r="BD389" s="122"/>
      <c r="BE389" s="123"/>
      <c r="BF389" s="123"/>
      <c r="BG389" s="124"/>
      <c r="BH389" s="124"/>
      <c r="BI389" s="100"/>
      <c r="BJ389" s="100"/>
      <c r="BK389" s="100"/>
      <c r="BL389" s="100"/>
      <c r="BM389" s="122"/>
      <c r="BN389" s="122"/>
      <c r="BO389" s="123"/>
      <c r="BP389" s="123"/>
      <c r="BQ389" s="124"/>
      <c r="BR389" s="124"/>
      <c r="BS389" s="100"/>
      <c r="BT389" s="100"/>
      <c r="BU389" s="100"/>
      <c r="BV389" s="100"/>
      <c r="BW389" s="122"/>
      <c r="BX389" s="122"/>
      <c r="BY389" s="123"/>
      <c r="BZ389" s="123"/>
      <c r="CA389" s="124"/>
      <c r="CB389" s="124"/>
      <c r="CC389" s="100"/>
      <c r="CD389" s="100"/>
      <c r="CE389" s="100"/>
      <c r="CF389" s="100"/>
      <c r="CG389" s="122"/>
      <c r="CH389" s="122"/>
      <c r="CI389" s="123"/>
      <c r="CJ389" s="123"/>
      <c r="CK389" s="124"/>
      <c r="CL389" s="124"/>
      <c r="CM389" s="100"/>
      <c r="CN389" s="100"/>
      <c r="CO389" s="100"/>
      <c r="CP389" s="100"/>
      <c r="CQ389" s="122"/>
      <c r="CR389" s="122"/>
      <c r="CS389" s="123"/>
      <c r="CT389" s="123"/>
      <c r="CU389" s="124"/>
      <c r="CV389" s="124"/>
      <c r="CW389" s="100"/>
      <c r="CX389" s="100"/>
      <c r="CY389" s="100"/>
      <c r="CZ389" s="100"/>
      <c r="DA389" s="122"/>
      <c r="DB389" s="122"/>
      <c r="DC389" s="123"/>
      <c r="DD389" s="123"/>
      <c r="DE389" s="124"/>
      <c r="DF389" s="124"/>
      <c r="DG389" s="100"/>
      <c r="DH389" s="100"/>
      <c r="DI389" s="100"/>
      <c r="DJ389" s="100"/>
      <c r="DK389" s="122"/>
      <c r="DL389" s="122"/>
      <c r="DM389" s="123"/>
      <c r="DN389" s="123"/>
      <c r="DO389" s="124"/>
      <c r="DP389" s="124"/>
      <c r="DQ389" s="100"/>
      <c r="DR389" s="100"/>
      <c r="DS389" s="100"/>
      <c r="DT389" s="100"/>
      <c r="DU389" s="122"/>
      <c r="DV389" s="122"/>
      <c r="DW389" s="123"/>
      <c r="DX389" s="123"/>
      <c r="DY389" s="124"/>
      <c r="DZ389" s="124"/>
      <c r="EA389" s="100"/>
      <c r="EB389" s="100"/>
      <c r="EC389" s="100"/>
      <c r="ED389" s="100"/>
      <c r="EE389" s="122"/>
      <c r="EF389" s="122"/>
      <c r="EG389" s="123"/>
      <c r="EH389" s="123"/>
      <c r="EI389" s="124"/>
      <c r="EJ389" s="124"/>
      <c r="EK389" s="100"/>
      <c r="EL389" s="100"/>
      <c r="EM389" s="100"/>
      <c r="EN389" s="100"/>
      <c r="EO389" s="122"/>
      <c r="EP389" s="122"/>
      <c r="EQ389" s="123"/>
      <c r="ER389" s="123"/>
      <c r="ES389" s="124"/>
      <c r="ET389" s="124"/>
      <c r="EU389" s="100"/>
      <c r="EV389" s="100"/>
      <c r="EW389" s="100"/>
      <c r="EX389" s="100"/>
      <c r="EY389" s="122"/>
      <c r="EZ389" s="122"/>
      <c r="FA389" s="123"/>
      <c r="FB389" s="123"/>
      <c r="FC389" s="124"/>
      <c r="FD389" s="124"/>
      <c r="FE389" s="100"/>
      <c r="FF389" s="100"/>
      <c r="FG389" s="100"/>
      <c r="FH389" s="100"/>
      <c r="FI389" s="122"/>
      <c r="FJ389" s="122"/>
      <c r="FK389" s="123"/>
      <c r="FL389" s="123"/>
      <c r="FM389" s="124"/>
      <c r="FN389" s="124"/>
      <c r="FO389" s="100"/>
      <c r="FP389" s="100"/>
      <c r="FQ389" s="100"/>
      <c r="FR389" s="100"/>
      <c r="FS389" s="122"/>
      <c r="FT389" s="122"/>
      <c r="FU389" s="123"/>
      <c r="FV389" s="123"/>
      <c r="FW389" s="124"/>
      <c r="FX389" s="124"/>
      <c r="FY389" s="100"/>
      <c r="FZ389" s="100"/>
      <c r="GA389" s="100"/>
      <c r="GB389" s="100"/>
      <c r="GC389" s="122"/>
      <c r="GD389" s="122"/>
      <c r="GE389" s="123"/>
      <c r="GF389" s="123"/>
      <c r="GG389" s="124"/>
      <c r="GH389" s="124"/>
      <c r="GI389" s="100"/>
      <c r="GJ389" s="100"/>
      <c r="GK389" s="100"/>
      <c r="GL389" s="100"/>
      <c r="GM389" s="122"/>
      <c r="GN389" s="122"/>
      <c r="GO389" s="123"/>
      <c r="GP389" s="123"/>
      <c r="GQ389" s="124"/>
      <c r="GR389" s="124"/>
      <c r="GS389" s="100"/>
      <c r="GT389" s="100"/>
      <c r="GU389" s="100"/>
      <c r="GV389" s="100"/>
      <c r="GW389" s="122"/>
      <c r="GX389" s="122"/>
      <c r="GY389" s="123"/>
      <c r="GZ389" s="123"/>
      <c r="HA389" s="124"/>
      <c r="HB389" s="124"/>
      <c r="HC389" s="100"/>
      <c r="HD389" s="100"/>
      <c r="HE389" s="100"/>
      <c r="HF389" s="100"/>
      <c r="HG389" s="122"/>
      <c r="HH389" s="122"/>
      <c r="HI389" s="123"/>
      <c r="HJ389" s="123"/>
      <c r="HK389" s="124"/>
      <c r="HL389" s="124"/>
      <c r="HM389" s="100"/>
      <c r="HN389" s="100"/>
      <c r="HO389" s="100"/>
      <c r="HP389" s="100"/>
    </row>
    <row r="390" spans="1:224" s="26" customFormat="1" ht="11.1" customHeight="1" x14ac:dyDescent="0.2">
      <c r="A390" s="106" t="s">
        <v>1</v>
      </c>
      <c r="B390" s="107"/>
      <c r="C390" s="32">
        <f t="shared" ref="C390:C395" si="139">SUM(C398)</f>
        <v>0</v>
      </c>
      <c r="D390" s="32">
        <f t="shared" ref="D390" si="140">SUM(D398)</f>
        <v>0</v>
      </c>
      <c r="E390" s="32">
        <f t="shared" ref="E390:F390" si="141">SUM(E398)</f>
        <v>0</v>
      </c>
      <c r="F390" s="32">
        <f t="shared" si="141"/>
        <v>0</v>
      </c>
      <c r="G390" s="108"/>
      <c r="H390" s="108"/>
      <c r="I390" s="109"/>
      <c r="J390" s="110"/>
      <c r="K390" s="101"/>
      <c r="L390" s="102"/>
      <c r="M390" s="102"/>
      <c r="N390" s="102"/>
      <c r="O390" s="122"/>
      <c r="P390" s="122"/>
      <c r="Q390" s="123"/>
      <c r="R390" s="123"/>
      <c r="S390" s="116"/>
      <c r="T390" s="116"/>
      <c r="U390" s="101"/>
      <c r="V390" s="102"/>
      <c r="W390" s="102"/>
      <c r="X390" s="102"/>
      <c r="Y390" s="122"/>
      <c r="Z390" s="122"/>
      <c r="AA390" s="123"/>
      <c r="AB390" s="123"/>
      <c r="AC390" s="116"/>
      <c r="AD390" s="116"/>
      <c r="AE390" s="101"/>
      <c r="AF390" s="102"/>
      <c r="AG390" s="102"/>
      <c r="AH390" s="102"/>
      <c r="AI390" s="122"/>
      <c r="AJ390" s="122"/>
      <c r="AK390" s="123"/>
      <c r="AL390" s="123"/>
      <c r="AM390" s="116"/>
      <c r="AN390" s="116"/>
      <c r="AO390" s="101"/>
      <c r="AP390" s="102"/>
      <c r="AQ390" s="102"/>
      <c r="AR390" s="102"/>
      <c r="AS390" s="122"/>
      <c r="AT390" s="122"/>
      <c r="AU390" s="123"/>
      <c r="AV390" s="123"/>
      <c r="AW390" s="116"/>
      <c r="AX390" s="116"/>
      <c r="AY390" s="101"/>
      <c r="AZ390" s="102"/>
      <c r="BA390" s="102"/>
      <c r="BB390" s="102"/>
      <c r="BC390" s="122"/>
      <c r="BD390" s="122"/>
      <c r="BE390" s="123"/>
      <c r="BF390" s="123"/>
      <c r="BG390" s="116"/>
      <c r="BH390" s="116"/>
      <c r="BI390" s="101"/>
      <c r="BJ390" s="102"/>
      <c r="BK390" s="102"/>
      <c r="BL390" s="102"/>
      <c r="BM390" s="122"/>
      <c r="BN390" s="122"/>
      <c r="BO390" s="123"/>
      <c r="BP390" s="123"/>
      <c r="BQ390" s="116"/>
      <c r="BR390" s="116"/>
      <c r="BS390" s="101"/>
      <c r="BT390" s="102"/>
      <c r="BU390" s="102"/>
      <c r="BV390" s="102"/>
      <c r="BW390" s="122"/>
      <c r="BX390" s="122"/>
      <c r="BY390" s="123"/>
      <c r="BZ390" s="123"/>
      <c r="CA390" s="116"/>
      <c r="CB390" s="116"/>
      <c r="CC390" s="101"/>
      <c r="CD390" s="102"/>
      <c r="CE390" s="102"/>
      <c r="CF390" s="102"/>
      <c r="CG390" s="122"/>
      <c r="CH390" s="122"/>
      <c r="CI390" s="123"/>
      <c r="CJ390" s="123"/>
      <c r="CK390" s="116"/>
      <c r="CL390" s="116"/>
      <c r="CM390" s="101"/>
      <c r="CN390" s="102"/>
      <c r="CO390" s="102"/>
      <c r="CP390" s="102"/>
      <c r="CQ390" s="122"/>
      <c r="CR390" s="122"/>
      <c r="CS390" s="123"/>
      <c r="CT390" s="123"/>
      <c r="CU390" s="116"/>
      <c r="CV390" s="116"/>
      <c r="CW390" s="101"/>
      <c r="CX390" s="102"/>
      <c r="CY390" s="102"/>
      <c r="CZ390" s="102"/>
      <c r="DA390" s="122"/>
      <c r="DB390" s="122"/>
      <c r="DC390" s="123"/>
      <c r="DD390" s="123"/>
      <c r="DE390" s="116"/>
      <c r="DF390" s="116"/>
      <c r="DG390" s="101"/>
      <c r="DH390" s="102"/>
      <c r="DI390" s="102"/>
      <c r="DJ390" s="102"/>
      <c r="DK390" s="122"/>
      <c r="DL390" s="122"/>
      <c r="DM390" s="123"/>
      <c r="DN390" s="123"/>
      <c r="DO390" s="116"/>
      <c r="DP390" s="116"/>
      <c r="DQ390" s="101"/>
      <c r="DR390" s="102"/>
      <c r="DS390" s="102"/>
      <c r="DT390" s="102"/>
      <c r="DU390" s="122"/>
      <c r="DV390" s="122"/>
      <c r="DW390" s="123"/>
      <c r="DX390" s="123"/>
      <c r="DY390" s="116"/>
      <c r="DZ390" s="116"/>
      <c r="EA390" s="101"/>
      <c r="EB390" s="102"/>
      <c r="EC390" s="102"/>
      <c r="ED390" s="102"/>
      <c r="EE390" s="122"/>
      <c r="EF390" s="122"/>
      <c r="EG390" s="123"/>
      <c r="EH390" s="123"/>
      <c r="EI390" s="116"/>
      <c r="EJ390" s="116"/>
      <c r="EK390" s="101"/>
      <c r="EL390" s="102"/>
      <c r="EM390" s="102"/>
      <c r="EN390" s="102"/>
      <c r="EO390" s="122"/>
      <c r="EP390" s="122"/>
      <c r="EQ390" s="123"/>
      <c r="ER390" s="123"/>
      <c r="ES390" s="116"/>
      <c r="ET390" s="116"/>
      <c r="EU390" s="101"/>
      <c r="EV390" s="102"/>
      <c r="EW390" s="102"/>
      <c r="EX390" s="102"/>
      <c r="EY390" s="122"/>
      <c r="EZ390" s="122"/>
      <c r="FA390" s="123"/>
      <c r="FB390" s="123"/>
      <c r="FC390" s="116"/>
      <c r="FD390" s="116"/>
      <c r="FE390" s="101"/>
      <c r="FF390" s="102"/>
      <c r="FG390" s="102"/>
      <c r="FH390" s="102"/>
      <c r="FI390" s="122"/>
      <c r="FJ390" s="122"/>
      <c r="FK390" s="123"/>
      <c r="FL390" s="123"/>
      <c r="FM390" s="116"/>
      <c r="FN390" s="116"/>
      <c r="FO390" s="101"/>
      <c r="FP390" s="102"/>
      <c r="FQ390" s="102"/>
      <c r="FR390" s="102"/>
      <c r="FS390" s="122"/>
      <c r="FT390" s="122"/>
      <c r="FU390" s="123"/>
      <c r="FV390" s="123"/>
      <c r="FW390" s="116"/>
      <c r="FX390" s="116"/>
      <c r="FY390" s="101"/>
      <c r="FZ390" s="102"/>
      <c r="GA390" s="102"/>
      <c r="GB390" s="102"/>
      <c r="GC390" s="122"/>
      <c r="GD390" s="122"/>
      <c r="GE390" s="123"/>
      <c r="GF390" s="123"/>
      <c r="GG390" s="116"/>
      <c r="GH390" s="116"/>
      <c r="GI390" s="101"/>
      <c r="GJ390" s="102"/>
      <c r="GK390" s="102"/>
      <c r="GL390" s="102"/>
      <c r="GM390" s="122"/>
      <c r="GN390" s="122"/>
      <c r="GO390" s="123"/>
      <c r="GP390" s="123"/>
      <c r="GQ390" s="116"/>
      <c r="GR390" s="116"/>
      <c r="GS390" s="101"/>
      <c r="GT390" s="102"/>
      <c r="GU390" s="102"/>
      <c r="GV390" s="102"/>
      <c r="GW390" s="122"/>
      <c r="GX390" s="122"/>
      <c r="GY390" s="123"/>
      <c r="GZ390" s="123"/>
      <c r="HA390" s="116"/>
      <c r="HB390" s="116"/>
      <c r="HC390" s="101"/>
      <c r="HD390" s="102"/>
      <c r="HE390" s="102"/>
      <c r="HF390" s="102"/>
      <c r="HG390" s="122"/>
      <c r="HH390" s="122"/>
      <c r="HI390" s="123"/>
      <c r="HJ390" s="123"/>
      <c r="HK390" s="116"/>
      <c r="HL390" s="116"/>
      <c r="HM390" s="101"/>
      <c r="HN390" s="102"/>
      <c r="HO390" s="102"/>
      <c r="HP390" s="102"/>
    </row>
    <row r="391" spans="1:224" s="26" customFormat="1" ht="11.1" customHeight="1" x14ac:dyDescent="0.2">
      <c r="A391" s="106" t="s">
        <v>2</v>
      </c>
      <c r="B391" s="107"/>
      <c r="C391" s="32">
        <f t="shared" si="139"/>
        <v>76020.650000000009</v>
      </c>
      <c r="D391" s="32">
        <f t="shared" ref="D391" si="142">SUM(D399)</f>
        <v>25338.760000000002</v>
      </c>
      <c r="E391" s="32">
        <f t="shared" ref="E391:F391" si="143">SUM(E399)</f>
        <v>25341.31</v>
      </c>
      <c r="F391" s="32">
        <f t="shared" si="143"/>
        <v>25340.58</v>
      </c>
      <c r="G391" s="108"/>
      <c r="H391" s="108"/>
      <c r="I391" s="109"/>
      <c r="J391" s="110"/>
      <c r="K391" s="101"/>
      <c r="L391" s="102"/>
      <c r="M391" s="102"/>
      <c r="N391" s="102"/>
      <c r="O391" s="122"/>
      <c r="P391" s="122"/>
      <c r="Q391" s="123"/>
      <c r="R391" s="123"/>
      <c r="S391" s="116"/>
      <c r="T391" s="116"/>
      <c r="U391" s="101"/>
      <c r="V391" s="102"/>
      <c r="W391" s="102"/>
      <c r="X391" s="102"/>
      <c r="Y391" s="122"/>
      <c r="Z391" s="122"/>
      <c r="AA391" s="123"/>
      <c r="AB391" s="123"/>
      <c r="AC391" s="116"/>
      <c r="AD391" s="116"/>
      <c r="AE391" s="101"/>
      <c r="AF391" s="102"/>
      <c r="AG391" s="102"/>
      <c r="AH391" s="102"/>
      <c r="AI391" s="122"/>
      <c r="AJ391" s="122"/>
      <c r="AK391" s="123"/>
      <c r="AL391" s="123"/>
      <c r="AM391" s="116"/>
      <c r="AN391" s="116"/>
      <c r="AO391" s="101"/>
      <c r="AP391" s="102"/>
      <c r="AQ391" s="102"/>
      <c r="AR391" s="102"/>
      <c r="AS391" s="122"/>
      <c r="AT391" s="122"/>
      <c r="AU391" s="123"/>
      <c r="AV391" s="123"/>
      <c r="AW391" s="116"/>
      <c r="AX391" s="116"/>
      <c r="AY391" s="101"/>
      <c r="AZ391" s="102"/>
      <c r="BA391" s="102"/>
      <c r="BB391" s="102"/>
      <c r="BC391" s="122"/>
      <c r="BD391" s="122"/>
      <c r="BE391" s="123"/>
      <c r="BF391" s="123"/>
      <c r="BG391" s="116"/>
      <c r="BH391" s="116"/>
      <c r="BI391" s="101"/>
      <c r="BJ391" s="102"/>
      <c r="BK391" s="102"/>
      <c r="BL391" s="102"/>
      <c r="BM391" s="122"/>
      <c r="BN391" s="122"/>
      <c r="BO391" s="123"/>
      <c r="BP391" s="123"/>
      <c r="BQ391" s="116"/>
      <c r="BR391" s="116"/>
      <c r="BS391" s="101"/>
      <c r="BT391" s="102"/>
      <c r="BU391" s="102"/>
      <c r="BV391" s="102"/>
      <c r="BW391" s="122"/>
      <c r="BX391" s="122"/>
      <c r="BY391" s="123"/>
      <c r="BZ391" s="123"/>
      <c r="CA391" s="116"/>
      <c r="CB391" s="116"/>
      <c r="CC391" s="101"/>
      <c r="CD391" s="102"/>
      <c r="CE391" s="102"/>
      <c r="CF391" s="102"/>
      <c r="CG391" s="122"/>
      <c r="CH391" s="122"/>
      <c r="CI391" s="123"/>
      <c r="CJ391" s="123"/>
      <c r="CK391" s="116"/>
      <c r="CL391" s="116"/>
      <c r="CM391" s="101"/>
      <c r="CN391" s="102"/>
      <c r="CO391" s="102"/>
      <c r="CP391" s="102"/>
      <c r="CQ391" s="122"/>
      <c r="CR391" s="122"/>
      <c r="CS391" s="123"/>
      <c r="CT391" s="123"/>
      <c r="CU391" s="116"/>
      <c r="CV391" s="116"/>
      <c r="CW391" s="101"/>
      <c r="CX391" s="102"/>
      <c r="CY391" s="102"/>
      <c r="CZ391" s="102"/>
      <c r="DA391" s="122"/>
      <c r="DB391" s="122"/>
      <c r="DC391" s="123"/>
      <c r="DD391" s="123"/>
      <c r="DE391" s="116"/>
      <c r="DF391" s="116"/>
      <c r="DG391" s="101"/>
      <c r="DH391" s="102"/>
      <c r="DI391" s="102"/>
      <c r="DJ391" s="102"/>
      <c r="DK391" s="122"/>
      <c r="DL391" s="122"/>
      <c r="DM391" s="123"/>
      <c r="DN391" s="123"/>
      <c r="DO391" s="116"/>
      <c r="DP391" s="116"/>
      <c r="DQ391" s="101"/>
      <c r="DR391" s="102"/>
      <c r="DS391" s="102"/>
      <c r="DT391" s="102"/>
      <c r="DU391" s="122"/>
      <c r="DV391" s="122"/>
      <c r="DW391" s="123"/>
      <c r="DX391" s="123"/>
      <c r="DY391" s="116"/>
      <c r="DZ391" s="116"/>
      <c r="EA391" s="101"/>
      <c r="EB391" s="102"/>
      <c r="EC391" s="102"/>
      <c r="ED391" s="102"/>
      <c r="EE391" s="122"/>
      <c r="EF391" s="122"/>
      <c r="EG391" s="123"/>
      <c r="EH391" s="123"/>
      <c r="EI391" s="116"/>
      <c r="EJ391" s="116"/>
      <c r="EK391" s="101"/>
      <c r="EL391" s="102"/>
      <c r="EM391" s="102"/>
      <c r="EN391" s="102"/>
      <c r="EO391" s="122"/>
      <c r="EP391" s="122"/>
      <c r="EQ391" s="123"/>
      <c r="ER391" s="123"/>
      <c r="ES391" s="116"/>
      <c r="ET391" s="116"/>
      <c r="EU391" s="101"/>
      <c r="EV391" s="102"/>
      <c r="EW391" s="102"/>
      <c r="EX391" s="102"/>
      <c r="EY391" s="122"/>
      <c r="EZ391" s="122"/>
      <c r="FA391" s="123"/>
      <c r="FB391" s="123"/>
      <c r="FC391" s="116"/>
      <c r="FD391" s="116"/>
      <c r="FE391" s="101"/>
      <c r="FF391" s="102"/>
      <c r="FG391" s="102"/>
      <c r="FH391" s="102"/>
      <c r="FI391" s="122"/>
      <c r="FJ391" s="122"/>
      <c r="FK391" s="123"/>
      <c r="FL391" s="123"/>
      <c r="FM391" s="116"/>
      <c r="FN391" s="116"/>
      <c r="FO391" s="101"/>
      <c r="FP391" s="102"/>
      <c r="FQ391" s="102"/>
      <c r="FR391" s="102"/>
      <c r="FS391" s="122"/>
      <c r="FT391" s="122"/>
      <c r="FU391" s="123"/>
      <c r="FV391" s="123"/>
      <c r="FW391" s="116"/>
      <c r="FX391" s="116"/>
      <c r="FY391" s="101"/>
      <c r="FZ391" s="102"/>
      <c r="GA391" s="102"/>
      <c r="GB391" s="102"/>
      <c r="GC391" s="122"/>
      <c r="GD391" s="122"/>
      <c r="GE391" s="123"/>
      <c r="GF391" s="123"/>
      <c r="GG391" s="116"/>
      <c r="GH391" s="116"/>
      <c r="GI391" s="101"/>
      <c r="GJ391" s="102"/>
      <c r="GK391" s="102"/>
      <c r="GL391" s="102"/>
      <c r="GM391" s="122"/>
      <c r="GN391" s="122"/>
      <c r="GO391" s="123"/>
      <c r="GP391" s="123"/>
      <c r="GQ391" s="116"/>
      <c r="GR391" s="116"/>
      <c r="GS391" s="101"/>
      <c r="GT391" s="102"/>
      <c r="GU391" s="102"/>
      <c r="GV391" s="102"/>
      <c r="GW391" s="122"/>
      <c r="GX391" s="122"/>
      <c r="GY391" s="123"/>
      <c r="GZ391" s="123"/>
      <c r="HA391" s="116"/>
      <c r="HB391" s="116"/>
      <c r="HC391" s="101"/>
      <c r="HD391" s="102"/>
      <c r="HE391" s="102"/>
      <c r="HF391" s="102"/>
      <c r="HG391" s="122"/>
      <c r="HH391" s="122"/>
      <c r="HI391" s="123"/>
      <c r="HJ391" s="123"/>
      <c r="HK391" s="116"/>
      <c r="HL391" s="116"/>
      <c r="HM391" s="101"/>
      <c r="HN391" s="102"/>
      <c r="HO391" s="102"/>
      <c r="HP391" s="102"/>
    </row>
    <row r="392" spans="1:224" s="26" customFormat="1" ht="11.1" customHeight="1" x14ac:dyDescent="0.2">
      <c r="A392" s="106" t="s">
        <v>3</v>
      </c>
      <c r="B392" s="107"/>
      <c r="C392" s="32">
        <f t="shared" si="139"/>
        <v>0</v>
      </c>
      <c r="D392" s="32">
        <f t="shared" ref="D392" si="144">SUM(D400)</f>
        <v>0</v>
      </c>
      <c r="E392" s="32">
        <f t="shared" ref="E392:F392" si="145">SUM(E400)</f>
        <v>0</v>
      </c>
      <c r="F392" s="32">
        <f t="shared" si="145"/>
        <v>0</v>
      </c>
      <c r="G392" s="108"/>
      <c r="H392" s="108"/>
      <c r="I392" s="109"/>
      <c r="J392" s="110"/>
      <c r="K392" s="101"/>
      <c r="L392" s="102"/>
      <c r="M392" s="102"/>
      <c r="N392" s="102"/>
      <c r="O392" s="122"/>
      <c r="P392" s="122"/>
      <c r="Q392" s="123"/>
      <c r="R392" s="123"/>
      <c r="S392" s="116"/>
      <c r="T392" s="116"/>
      <c r="U392" s="101"/>
      <c r="V392" s="102"/>
      <c r="W392" s="102"/>
      <c r="X392" s="102"/>
      <c r="Y392" s="122"/>
      <c r="Z392" s="122"/>
      <c r="AA392" s="123"/>
      <c r="AB392" s="123"/>
      <c r="AC392" s="116"/>
      <c r="AD392" s="116"/>
      <c r="AE392" s="101"/>
      <c r="AF392" s="102"/>
      <c r="AG392" s="102"/>
      <c r="AH392" s="102"/>
      <c r="AI392" s="122"/>
      <c r="AJ392" s="122"/>
      <c r="AK392" s="123"/>
      <c r="AL392" s="123"/>
      <c r="AM392" s="116"/>
      <c r="AN392" s="116"/>
      <c r="AO392" s="101"/>
      <c r="AP392" s="102"/>
      <c r="AQ392" s="102"/>
      <c r="AR392" s="102"/>
      <c r="AS392" s="122"/>
      <c r="AT392" s="122"/>
      <c r="AU392" s="123"/>
      <c r="AV392" s="123"/>
      <c r="AW392" s="116"/>
      <c r="AX392" s="116"/>
      <c r="AY392" s="101"/>
      <c r="AZ392" s="102"/>
      <c r="BA392" s="102"/>
      <c r="BB392" s="102"/>
      <c r="BC392" s="122"/>
      <c r="BD392" s="122"/>
      <c r="BE392" s="123"/>
      <c r="BF392" s="123"/>
      <c r="BG392" s="116"/>
      <c r="BH392" s="116"/>
      <c r="BI392" s="101"/>
      <c r="BJ392" s="102"/>
      <c r="BK392" s="102"/>
      <c r="BL392" s="102"/>
      <c r="BM392" s="122"/>
      <c r="BN392" s="122"/>
      <c r="BO392" s="123"/>
      <c r="BP392" s="123"/>
      <c r="BQ392" s="116"/>
      <c r="BR392" s="116"/>
      <c r="BS392" s="101"/>
      <c r="BT392" s="102"/>
      <c r="BU392" s="102"/>
      <c r="BV392" s="102"/>
      <c r="BW392" s="122"/>
      <c r="BX392" s="122"/>
      <c r="BY392" s="123"/>
      <c r="BZ392" s="123"/>
      <c r="CA392" s="116"/>
      <c r="CB392" s="116"/>
      <c r="CC392" s="101"/>
      <c r="CD392" s="102"/>
      <c r="CE392" s="102"/>
      <c r="CF392" s="102"/>
      <c r="CG392" s="122"/>
      <c r="CH392" s="122"/>
      <c r="CI392" s="123"/>
      <c r="CJ392" s="123"/>
      <c r="CK392" s="116"/>
      <c r="CL392" s="116"/>
      <c r="CM392" s="101"/>
      <c r="CN392" s="102"/>
      <c r="CO392" s="102"/>
      <c r="CP392" s="102"/>
      <c r="CQ392" s="122"/>
      <c r="CR392" s="122"/>
      <c r="CS392" s="123"/>
      <c r="CT392" s="123"/>
      <c r="CU392" s="116"/>
      <c r="CV392" s="116"/>
      <c r="CW392" s="101"/>
      <c r="CX392" s="102"/>
      <c r="CY392" s="102"/>
      <c r="CZ392" s="102"/>
      <c r="DA392" s="122"/>
      <c r="DB392" s="122"/>
      <c r="DC392" s="123"/>
      <c r="DD392" s="123"/>
      <c r="DE392" s="116"/>
      <c r="DF392" s="116"/>
      <c r="DG392" s="101"/>
      <c r="DH392" s="102"/>
      <c r="DI392" s="102"/>
      <c r="DJ392" s="102"/>
      <c r="DK392" s="122"/>
      <c r="DL392" s="122"/>
      <c r="DM392" s="123"/>
      <c r="DN392" s="123"/>
      <c r="DO392" s="116"/>
      <c r="DP392" s="116"/>
      <c r="DQ392" s="101"/>
      <c r="DR392" s="102"/>
      <c r="DS392" s="102"/>
      <c r="DT392" s="102"/>
      <c r="DU392" s="122"/>
      <c r="DV392" s="122"/>
      <c r="DW392" s="123"/>
      <c r="DX392" s="123"/>
      <c r="DY392" s="116"/>
      <c r="DZ392" s="116"/>
      <c r="EA392" s="101"/>
      <c r="EB392" s="102"/>
      <c r="EC392" s="102"/>
      <c r="ED392" s="102"/>
      <c r="EE392" s="122"/>
      <c r="EF392" s="122"/>
      <c r="EG392" s="123"/>
      <c r="EH392" s="123"/>
      <c r="EI392" s="116"/>
      <c r="EJ392" s="116"/>
      <c r="EK392" s="101"/>
      <c r="EL392" s="102"/>
      <c r="EM392" s="102"/>
      <c r="EN392" s="102"/>
      <c r="EO392" s="122"/>
      <c r="EP392" s="122"/>
      <c r="EQ392" s="123"/>
      <c r="ER392" s="123"/>
      <c r="ES392" s="116"/>
      <c r="ET392" s="116"/>
      <c r="EU392" s="101"/>
      <c r="EV392" s="102"/>
      <c r="EW392" s="102"/>
      <c r="EX392" s="102"/>
      <c r="EY392" s="122"/>
      <c r="EZ392" s="122"/>
      <c r="FA392" s="123"/>
      <c r="FB392" s="123"/>
      <c r="FC392" s="116"/>
      <c r="FD392" s="116"/>
      <c r="FE392" s="101"/>
      <c r="FF392" s="102"/>
      <c r="FG392" s="102"/>
      <c r="FH392" s="102"/>
      <c r="FI392" s="122"/>
      <c r="FJ392" s="122"/>
      <c r="FK392" s="123"/>
      <c r="FL392" s="123"/>
      <c r="FM392" s="116"/>
      <c r="FN392" s="116"/>
      <c r="FO392" s="101"/>
      <c r="FP392" s="102"/>
      <c r="FQ392" s="102"/>
      <c r="FR392" s="102"/>
      <c r="FS392" s="122"/>
      <c r="FT392" s="122"/>
      <c r="FU392" s="123"/>
      <c r="FV392" s="123"/>
      <c r="FW392" s="116"/>
      <c r="FX392" s="116"/>
      <c r="FY392" s="101"/>
      <c r="FZ392" s="102"/>
      <c r="GA392" s="102"/>
      <c r="GB392" s="102"/>
      <c r="GC392" s="122"/>
      <c r="GD392" s="122"/>
      <c r="GE392" s="123"/>
      <c r="GF392" s="123"/>
      <c r="GG392" s="116"/>
      <c r="GH392" s="116"/>
      <c r="GI392" s="101"/>
      <c r="GJ392" s="102"/>
      <c r="GK392" s="102"/>
      <c r="GL392" s="102"/>
      <c r="GM392" s="122"/>
      <c r="GN392" s="122"/>
      <c r="GO392" s="123"/>
      <c r="GP392" s="123"/>
      <c r="GQ392" s="116"/>
      <c r="GR392" s="116"/>
      <c r="GS392" s="101"/>
      <c r="GT392" s="102"/>
      <c r="GU392" s="102"/>
      <c r="GV392" s="102"/>
      <c r="GW392" s="122"/>
      <c r="GX392" s="122"/>
      <c r="GY392" s="123"/>
      <c r="GZ392" s="123"/>
      <c r="HA392" s="116"/>
      <c r="HB392" s="116"/>
      <c r="HC392" s="101"/>
      <c r="HD392" s="102"/>
      <c r="HE392" s="102"/>
      <c r="HF392" s="102"/>
      <c r="HG392" s="122"/>
      <c r="HH392" s="122"/>
      <c r="HI392" s="123"/>
      <c r="HJ392" s="123"/>
      <c r="HK392" s="116"/>
      <c r="HL392" s="116"/>
      <c r="HM392" s="101"/>
      <c r="HN392" s="102"/>
      <c r="HO392" s="102"/>
      <c r="HP392" s="102"/>
    </row>
    <row r="393" spans="1:224" s="26" customFormat="1" ht="11.1" customHeight="1" x14ac:dyDescent="0.2">
      <c r="A393" s="106" t="s">
        <v>4</v>
      </c>
      <c r="B393" s="107"/>
      <c r="C393" s="32">
        <f t="shared" si="139"/>
        <v>0</v>
      </c>
      <c r="D393" s="32">
        <f t="shared" ref="D393" si="146">SUM(D401)</f>
        <v>0</v>
      </c>
      <c r="E393" s="32">
        <f t="shared" ref="E393:F393" si="147">SUM(E401)</f>
        <v>0</v>
      </c>
      <c r="F393" s="32">
        <f t="shared" si="147"/>
        <v>0</v>
      </c>
      <c r="G393" s="108"/>
      <c r="H393" s="108"/>
      <c r="I393" s="109"/>
      <c r="J393" s="110"/>
      <c r="K393" s="101"/>
      <c r="L393" s="102"/>
      <c r="M393" s="102"/>
      <c r="N393" s="102"/>
      <c r="O393" s="122"/>
      <c r="P393" s="122"/>
      <c r="Q393" s="123"/>
      <c r="R393" s="123"/>
      <c r="S393" s="116"/>
      <c r="T393" s="116"/>
      <c r="U393" s="101"/>
      <c r="V393" s="102"/>
      <c r="W393" s="102"/>
      <c r="X393" s="102"/>
      <c r="Y393" s="122"/>
      <c r="Z393" s="122"/>
      <c r="AA393" s="123"/>
      <c r="AB393" s="123"/>
      <c r="AC393" s="116"/>
      <c r="AD393" s="116"/>
      <c r="AE393" s="101"/>
      <c r="AF393" s="102"/>
      <c r="AG393" s="102"/>
      <c r="AH393" s="102"/>
      <c r="AI393" s="122"/>
      <c r="AJ393" s="122"/>
      <c r="AK393" s="123"/>
      <c r="AL393" s="123"/>
      <c r="AM393" s="116"/>
      <c r="AN393" s="116"/>
      <c r="AO393" s="101"/>
      <c r="AP393" s="102"/>
      <c r="AQ393" s="102"/>
      <c r="AR393" s="102"/>
      <c r="AS393" s="122"/>
      <c r="AT393" s="122"/>
      <c r="AU393" s="123"/>
      <c r="AV393" s="123"/>
      <c r="AW393" s="116"/>
      <c r="AX393" s="116"/>
      <c r="AY393" s="101"/>
      <c r="AZ393" s="102"/>
      <c r="BA393" s="102"/>
      <c r="BB393" s="102"/>
      <c r="BC393" s="122"/>
      <c r="BD393" s="122"/>
      <c r="BE393" s="123"/>
      <c r="BF393" s="123"/>
      <c r="BG393" s="116"/>
      <c r="BH393" s="116"/>
      <c r="BI393" s="101"/>
      <c r="BJ393" s="102"/>
      <c r="BK393" s="102"/>
      <c r="BL393" s="102"/>
      <c r="BM393" s="122"/>
      <c r="BN393" s="122"/>
      <c r="BO393" s="123"/>
      <c r="BP393" s="123"/>
      <c r="BQ393" s="116"/>
      <c r="BR393" s="116"/>
      <c r="BS393" s="101"/>
      <c r="BT393" s="102"/>
      <c r="BU393" s="102"/>
      <c r="BV393" s="102"/>
      <c r="BW393" s="122"/>
      <c r="BX393" s="122"/>
      <c r="BY393" s="123"/>
      <c r="BZ393" s="123"/>
      <c r="CA393" s="116"/>
      <c r="CB393" s="116"/>
      <c r="CC393" s="101"/>
      <c r="CD393" s="102"/>
      <c r="CE393" s="102"/>
      <c r="CF393" s="102"/>
      <c r="CG393" s="122"/>
      <c r="CH393" s="122"/>
      <c r="CI393" s="123"/>
      <c r="CJ393" s="123"/>
      <c r="CK393" s="116"/>
      <c r="CL393" s="116"/>
      <c r="CM393" s="101"/>
      <c r="CN393" s="102"/>
      <c r="CO393" s="102"/>
      <c r="CP393" s="102"/>
      <c r="CQ393" s="122"/>
      <c r="CR393" s="122"/>
      <c r="CS393" s="123"/>
      <c r="CT393" s="123"/>
      <c r="CU393" s="116"/>
      <c r="CV393" s="116"/>
      <c r="CW393" s="101"/>
      <c r="CX393" s="102"/>
      <c r="CY393" s="102"/>
      <c r="CZ393" s="102"/>
      <c r="DA393" s="122"/>
      <c r="DB393" s="122"/>
      <c r="DC393" s="123"/>
      <c r="DD393" s="123"/>
      <c r="DE393" s="116"/>
      <c r="DF393" s="116"/>
      <c r="DG393" s="101"/>
      <c r="DH393" s="102"/>
      <c r="DI393" s="102"/>
      <c r="DJ393" s="102"/>
      <c r="DK393" s="122"/>
      <c r="DL393" s="122"/>
      <c r="DM393" s="123"/>
      <c r="DN393" s="123"/>
      <c r="DO393" s="116"/>
      <c r="DP393" s="116"/>
      <c r="DQ393" s="101"/>
      <c r="DR393" s="102"/>
      <c r="DS393" s="102"/>
      <c r="DT393" s="102"/>
      <c r="DU393" s="122"/>
      <c r="DV393" s="122"/>
      <c r="DW393" s="123"/>
      <c r="DX393" s="123"/>
      <c r="DY393" s="116"/>
      <c r="DZ393" s="116"/>
      <c r="EA393" s="101"/>
      <c r="EB393" s="102"/>
      <c r="EC393" s="102"/>
      <c r="ED393" s="102"/>
      <c r="EE393" s="122"/>
      <c r="EF393" s="122"/>
      <c r="EG393" s="123"/>
      <c r="EH393" s="123"/>
      <c r="EI393" s="116"/>
      <c r="EJ393" s="116"/>
      <c r="EK393" s="101"/>
      <c r="EL393" s="102"/>
      <c r="EM393" s="102"/>
      <c r="EN393" s="102"/>
      <c r="EO393" s="122"/>
      <c r="EP393" s="122"/>
      <c r="EQ393" s="123"/>
      <c r="ER393" s="123"/>
      <c r="ES393" s="116"/>
      <c r="ET393" s="116"/>
      <c r="EU393" s="101"/>
      <c r="EV393" s="102"/>
      <c r="EW393" s="102"/>
      <c r="EX393" s="102"/>
      <c r="EY393" s="122"/>
      <c r="EZ393" s="122"/>
      <c r="FA393" s="123"/>
      <c r="FB393" s="123"/>
      <c r="FC393" s="116"/>
      <c r="FD393" s="116"/>
      <c r="FE393" s="101"/>
      <c r="FF393" s="102"/>
      <c r="FG393" s="102"/>
      <c r="FH393" s="102"/>
      <c r="FI393" s="122"/>
      <c r="FJ393" s="122"/>
      <c r="FK393" s="123"/>
      <c r="FL393" s="123"/>
      <c r="FM393" s="116"/>
      <c r="FN393" s="116"/>
      <c r="FO393" s="101"/>
      <c r="FP393" s="102"/>
      <c r="FQ393" s="102"/>
      <c r="FR393" s="102"/>
      <c r="FS393" s="122"/>
      <c r="FT393" s="122"/>
      <c r="FU393" s="123"/>
      <c r="FV393" s="123"/>
      <c r="FW393" s="116"/>
      <c r="FX393" s="116"/>
      <c r="FY393" s="101"/>
      <c r="FZ393" s="102"/>
      <c r="GA393" s="102"/>
      <c r="GB393" s="102"/>
      <c r="GC393" s="122"/>
      <c r="GD393" s="122"/>
      <c r="GE393" s="123"/>
      <c r="GF393" s="123"/>
      <c r="GG393" s="116"/>
      <c r="GH393" s="116"/>
      <c r="GI393" s="101"/>
      <c r="GJ393" s="102"/>
      <c r="GK393" s="102"/>
      <c r="GL393" s="102"/>
      <c r="GM393" s="122"/>
      <c r="GN393" s="122"/>
      <c r="GO393" s="123"/>
      <c r="GP393" s="123"/>
      <c r="GQ393" s="116"/>
      <c r="GR393" s="116"/>
      <c r="GS393" s="101"/>
      <c r="GT393" s="102"/>
      <c r="GU393" s="102"/>
      <c r="GV393" s="102"/>
      <c r="GW393" s="122"/>
      <c r="GX393" s="122"/>
      <c r="GY393" s="123"/>
      <c r="GZ393" s="123"/>
      <c r="HA393" s="116"/>
      <c r="HB393" s="116"/>
      <c r="HC393" s="101"/>
      <c r="HD393" s="102"/>
      <c r="HE393" s="102"/>
      <c r="HF393" s="102"/>
      <c r="HG393" s="122"/>
      <c r="HH393" s="122"/>
      <c r="HI393" s="123"/>
      <c r="HJ393" s="123"/>
      <c r="HK393" s="116"/>
      <c r="HL393" s="116"/>
      <c r="HM393" s="101"/>
      <c r="HN393" s="102"/>
      <c r="HO393" s="102"/>
      <c r="HP393" s="102"/>
    </row>
    <row r="394" spans="1:224" s="26" customFormat="1" ht="11.1" customHeight="1" x14ac:dyDescent="0.2">
      <c r="A394" s="106" t="s">
        <v>40</v>
      </c>
      <c r="B394" s="107"/>
      <c r="C394" s="32">
        <f t="shared" si="139"/>
        <v>0</v>
      </c>
      <c r="D394" s="32">
        <f t="shared" ref="D394" si="148">SUM(D402)</f>
        <v>0</v>
      </c>
      <c r="E394" s="32">
        <f t="shared" ref="E394:F394" si="149">SUM(E402)</f>
        <v>0</v>
      </c>
      <c r="F394" s="32">
        <f t="shared" si="149"/>
        <v>0</v>
      </c>
      <c r="G394" s="108"/>
      <c r="H394" s="108"/>
      <c r="I394" s="109"/>
      <c r="J394" s="110"/>
      <c r="K394" s="101"/>
      <c r="L394" s="102"/>
      <c r="M394" s="102"/>
      <c r="N394" s="102"/>
      <c r="O394" s="122"/>
      <c r="P394" s="122"/>
      <c r="Q394" s="123"/>
      <c r="R394" s="123"/>
      <c r="S394" s="116"/>
      <c r="T394" s="116"/>
      <c r="U394" s="101"/>
      <c r="V394" s="102"/>
      <c r="W394" s="102"/>
      <c r="X394" s="102"/>
      <c r="Y394" s="122"/>
      <c r="Z394" s="122"/>
      <c r="AA394" s="123"/>
      <c r="AB394" s="123"/>
      <c r="AC394" s="116"/>
      <c r="AD394" s="116"/>
      <c r="AE394" s="101"/>
      <c r="AF394" s="102"/>
      <c r="AG394" s="102"/>
      <c r="AH394" s="102"/>
      <c r="AI394" s="122"/>
      <c r="AJ394" s="122"/>
      <c r="AK394" s="123"/>
      <c r="AL394" s="123"/>
      <c r="AM394" s="116"/>
      <c r="AN394" s="116"/>
      <c r="AO394" s="101"/>
      <c r="AP394" s="102"/>
      <c r="AQ394" s="102"/>
      <c r="AR394" s="102"/>
      <c r="AS394" s="122"/>
      <c r="AT394" s="122"/>
      <c r="AU394" s="123"/>
      <c r="AV394" s="123"/>
      <c r="AW394" s="116"/>
      <c r="AX394" s="116"/>
      <c r="AY394" s="101"/>
      <c r="AZ394" s="102"/>
      <c r="BA394" s="102"/>
      <c r="BB394" s="102"/>
      <c r="BC394" s="122"/>
      <c r="BD394" s="122"/>
      <c r="BE394" s="123"/>
      <c r="BF394" s="123"/>
      <c r="BG394" s="116"/>
      <c r="BH394" s="116"/>
      <c r="BI394" s="101"/>
      <c r="BJ394" s="102"/>
      <c r="BK394" s="102"/>
      <c r="BL394" s="102"/>
      <c r="BM394" s="122"/>
      <c r="BN394" s="122"/>
      <c r="BO394" s="123"/>
      <c r="BP394" s="123"/>
      <c r="BQ394" s="116"/>
      <c r="BR394" s="116"/>
      <c r="BS394" s="101"/>
      <c r="BT394" s="102"/>
      <c r="BU394" s="102"/>
      <c r="BV394" s="102"/>
      <c r="BW394" s="122"/>
      <c r="BX394" s="122"/>
      <c r="BY394" s="123"/>
      <c r="BZ394" s="123"/>
      <c r="CA394" s="116"/>
      <c r="CB394" s="116"/>
      <c r="CC394" s="101"/>
      <c r="CD394" s="102"/>
      <c r="CE394" s="102"/>
      <c r="CF394" s="102"/>
      <c r="CG394" s="122"/>
      <c r="CH394" s="122"/>
      <c r="CI394" s="123"/>
      <c r="CJ394" s="123"/>
      <c r="CK394" s="116"/>
      <c r="CL394" s="116"/>
      <c r="CM394" s="101"/>
      <c r="CN394" s="102"/>
      <c r="CO394" s="102"/>
      <c r="CP394" s="102"/>
      <c r="CQ394" s="122"/>
      <c r="CR394" s="122"/>
      <c r="CS394" s="123"/>
      <c r="CT394" s="123"/>
      <c r="CU394" s="116"/>
      <c r="CV394" s="116"/>
      <c r="CW394" s="101"/>
      <c r="CX394" s="102"/>
      <c r="CY394" s="102"/>
      <c r="CZ394" s="102"/>
      <c r="DA394" s="122"/>
      <c r="DB394" s="122"/>
      <c r="DC394" s="123"/>
      <c r="DD394" s="123"/>
      <c r="DE394" s="116"/>
      <c r="DF394" s="116"/>
      <c r="DG394" s="101"/>
      <c r="DH394" s="102"/>
      <c r="DI394" s="102"/>
      <c r="DJ394" s="102"/>
      <c r="DK394" s="122"/>
      <c r="DL394" s="122"/>
      <c r="DM394" s="123"/>
      <c r="DN394" s="123"/>
      <c r="DO394" s="116"/>
      <c r="DP394" s="116"/>
      <c r="DQ394" s="101"/>
      <c r="DR394" s="102"/>
      <c r="DS394" s="102"/>
      <c r="DT394" s="102"/>
      <c r="DU394" s="122"/>
      <c r="DV394" s="122"/>
      <c r="DW394" s="123"/>
      <c r="DX394" s="123"/>
      <c r="DY394" s="116"/>
      <c r="DZ394" s="116"/>
      <c r="EA394" s="101"/>
      <c r="EB394" s="102"/>
      <c r="EC394" s="102"/>
      <c r="ED394" s="102"/>
      <c r="EE394" s="122"/>
      <c r="EF394" s="122"/>
      <c r="EG394" s="123"/>
      <c r="EH394" s="123"/>
      <c r="EI394" s="116"/>
      <c r="EJ394" s="116"/>
      <c r="EK394" s="101"/>
      <c r="EL394" s="102"/>
      <c r="EM394" s="102"/>
      <c r="EN394" s="102"/>
      <c r="EO394" s="122"/>
      <c r="EP394" s="122"/>
      <c r="EQ394" s="123"/>
      <c r="ER394" s="123"/>
      <c r="ES394" s="116"/>
      <c r="ET394" s="116"/>
      <c r="EU394" s="101"/>
      <c r="EV394" s="102"/>
      <c r="EW394" s="102"/>
      <c r="EX394" s="102"/>
      <c r="EY394" s="122"/>
      <c r="EZ394" s="122"/>
      <c r="FA394" s="123"/>
      <c r="FB394" s="123"/>
      <c r="FC394" s="116"/>
      <c r="FD394" s="116"/>
      <c r="FE394" s="101"/>
      <c r="FF394" s="102"/>
      <c r="FG394" s="102"/>
      <c r="FH394" s="102"/>
      <c r="FI394" s="122"/>
      <c r="FJ394" s="122"/>
      <c r="FK394" s="123"/>
      <c r="FL394" s="123"/>
      <c r="FM394" s="116"/>
      <c r="FN394" s="116"/>
      <c r="FO394" s="101"/>
      <c r="FP394" s="102"/>
      <c r="FQ394" s="102"/>
      <c r="FR394" s="102"/>
      <c r="FS394" s="122"/>
      <c r="FT394" s="122"/>
      <c r="FU394" s="123"/>
      <c r="FV394" s="123"/>
      <c r="FW394" s="116"/>
      <c r="FX394" s="116"/>
      <c r="FY394" s="101"/>
      <c r="FZ394" s="102"/>
      <c r="GA394" s="102"/>
      <c r="GB394" s="102"/>
      <c r="GC394" s="122"/>
      <c r="GD394" s="122"/>
      <c r="GE394" s="123"/>
      <c r="GF394" s="123"/>
      <c r="GG394" s="116"/>
      <c r="GH394" s="116"/>
      <c r="GI394" s="101"/>
      <c r="GJ394" s="102"/>
      <c r="GK394" s="102"/>
      <c r="GL394" s="102"/>
      <c r="GM394" s="122"/>
      <c r="GN394" s="122"/>
      <c r="GO394" s="123"/>
      <c r="GP394" s="123"/>
      <c r="GQ394" s="116"/>
      <c r="GR394" s="116"/>
      <c r="GS394" s="101"/>
      <c r="GT394" s="102"/>
      <c r="GU394" s="102"/>
      <c r="GV394" s="102"/>
      <c r="GW394" s="122"/>
      <c r="GX394" s="122"/>
      <c r="GY394" s="123"/>
      <c r="GZ394" s="123"/>
      <c r="HA394" s="116"/>
      <c r="HB394" s="116"/>
      <c r="HC394" s="101"/>
      <c r="HD394" s="102"/>
      <c r="HE394" s="102"/>
      <c r="HF394" s="102"/>
      <c r="HG394" s="122"/>
      <c r="HH394" s="122"/>
      <c r="HI394" s="123"/>
      <c r="HJ394" s="123"/>
      <c r="HK394" s="116"/>
      <c r="HL394" s="116"/>
      <c r="HM394" s="101"/>
      <c r="HN394" s="102"/>
      <c r="HO394" s="102"/>
      <c r="HP394" s="102"/>
    </row>
    <row r="395" spans="1:224" s="26" customFormat="1" ht="11.1" customHeight="1" x14ac:dyDescent="0.2">
      <c r="A395" s="114" t="s">
        <v>41</v>
      </c>
      <c r="B395" s="115"/>
      <c r="C395" s="33">
        <f t="shared" si="139"/>
        <v>0</v>
      </c>
      <c r="D395" s="33">
        <f t="shared" ref="D395" si="150">SUM(D403)</f>
        <v>0</v>
      </c>
      <c r="E395" s="33">
        <f t="shared" ref="E395:F395" si="151">SUM(E403)</f>
        <v>0</v>
      </c>
      <c r="F395" s="33">
        <f t="shared" si="151"/>
        <v>0</v>
      </c>
      <c r="G395" s="126"/>
      <c r="H395" s="126"/>
      <c r="I395" s="127"/>
      <c r="J395" s="128"/>
      <c r="K395" s="101"/>
      <c r="L395" s="102"/>
      <c r="M395" s="102"/>
      <c r="N395" s="102"/>
      <c r="O395" s="122"/>
      <c r="P395" s="122"/>
      <c r="Q395" s="123"/>
      <c r="R395" s="123"/>
      <c r="S395" s="116"/>
      <c r="T395" s="116"/>
      <c r="U395" s="101"/>
      <c r="V395" s="102"/>
      <c r="W395" s="102"/>
      <c r="X395" s="102"/>
      <c r="Y395" s="122"/>
      <c r="Z395" s="122"/>
      <c r="AA395" s="123"/>
      <c r="AB395" s="123"/>
      <c r="AC395" s="116"/>
      <c r="AD395" s="116"/>
      <c r="AE395" s="101"/>
      <c r="AF395" s="102"/>
      <c r="AG395" s="102"/>
      <c r="AH395" s="102"/>
      <c r="AI395" s="122"/>
      <c r="AJ395" s="122"/>
      <c r="AK395" s="123"/>
      <c r="AL395" s="123"/>
      <c r="AM395" s="116"/>
      <c r="AN395" s="116"/>
      <c r="AO395" s="101"/>
      <c r="AP395" s="102"/>
      <c r="AQ395" s="102"/>
      <c r="AR395" s="102"/>
      <c r="AS395" s="122"/>
      <c r="AT395" s="122"/>
      <c r="AU395" s="123"/>
      <c r="AV395" s="123"/>
      <c r="AW395" s="116"/>
      <c r="AX395" s="116"/>
      <c r="AY395" s="101"/>
      <c r="AZ395" s="102"/>
      <c r="BA395" s="102"/>
      <c r="BB395" s="102"/>
      <c r="BC395" s="122"/>
      <c r="BD395" s="122"/>
      <c r="BE395" s="123"/>
      <c r="BF395" s="123"/>
      <c r="BG395" s="116"/>
      <c r="BH395" s="116"/>
      <c r="BI395" s="101"/>
      <c r="BJ395" s="102"/>
      <c r="BK395" s="102"/>
      <c r="BL395" s="102"/>
      <c r="BM395" s="122"/>
      <c r="BN395" s="122"/>
      <c r="BO395" s="123"/>
      <c r="BP395" s="123"/>
      <c r="BQ395" s="116"/>
      <c r="BR395" s="116"/>
      <c r="BS395" s="101"/>
      <c r="BT395" s="102"/>
      <c r="BU395" s="102"/>
      <c r="BV395" s="102"/>
      <c r="BW395" s="122"/>
      <c r="BX395" s="122"/>
      <c r="BY395" s="123"/>
      <c r="BZ395" s="123"/>
      <c r="CA395" s="116"/>
      <c r="CB395" s="116"/>
      <c r="CC395" s="101"/>
      <c r="CD395" s="102"/>
      <c r="CE395" s="102"/>
      <c r="CF395" s="102"/>
      <c r="CG395" s="122"/>
      <c r="CH395" s="122"/>
      <c r="CI395" s="123"/>
      <c r="CJ395" s="123"/>
      <c r="CK395" s="116"/>
      <c r="CL395" s="116"/>
      <c r="CM395" s="101"/>
      <c r="CN395" s="102"/>
      <c r="CO395" s="102"/>
      <c r="CP395" s="102"/>
      <c r="CQ395" s="122"/>
      <c r="CR395" s="122"/>
      <c r="CS395" s="123"/>
      <c r="CT395" s="123"/>
      <c r="CU395" s="116"/>
      <c r="CV395" s="116"/>
      <c r="CW395" s="101"/>
      <c r="CX395" s="102"/>
      <c r="CY395" s="102"/>
      <c r="CZ395" s="102"/>
      <c r="DA395" s="122"/>
      <c r="DB395" s="122"/>
      <c r="DC395" s="123"/>
      <c r="DD395" s="123"/>
      <c r="DE395" s="116"/>
      <c r="DF395" s="116"/>
      <c r="DG395" s="101"/>
      <c r="DH395" s="102"/>
      <c r="DI395" s="102"/>
      <c r="DJ395" s="102"/>
      <c r="DK395" s="122"/>
      <c r="DL395" s="122"/>
      <c r="DM395" s="123"/>
      <c r="DN395" s="123"/>
      <c r="DO395" s="116"/>
      <c r="DP395" s="116"/>
      <c r="DQ395" s="101"/>
      <c r="DR395" s="102"/>
      <c r="DS395" s="102"/>
      <c r="DT395" s="102"/>
      <c r="DU395" s="122"/>
      <c r="DV395" s="122"/>
      <c r="DW395" s="123"/>
      <c r="DX395" s="123"/>
      <c r="DY395" s="116"/>
      <c r="DZ395" s="116"/>
      <c r="EA395" s="101"/>
      <c r="EB395" s="102"/>
      <c r="EC395" s="102"/>
      <c r="ED395" s="102"/>
      <c r="EE395" s="122"/>
      <c r="EF395" s="122"/>
      <c r="EG395" s="123"/>
      <c r="EH395" s="123"/>
      <c r="EI395" s="116"/>
      <c r="EJ395" s="116"/>
      <c r="EK395" s="101"/>
      <c r="EL395" s="102"/>
      <c r="EM395" s="102"/>
      <c r="EN395" s="102"/>
      <c r="EO395" s="122"/>
      <c r="EP395" s="122"/>
      <c r="EQ395" s="123"/>
      <c r="ER395" s="123"/>
      <c r="ES395" s="116"/>
      <c r="ET395" s="116"/>
      <c r="EU395" s="101"/>
      <c r="EV395" s="102"/>
      <c r="EW395" s="102"/>
      <c r="EX395" s="102"/>
      <c r="EY395" s="122"/>
      <c r="EZ395" s="122"/>
      <c r="FA395" s="123"/>
      <c r="FB395" s="123"/>
      <c r="FC395" s="116"/>
      <c r="FD395" s="116"/>
      <c r="FE395" s="101"/>
      <c r="FF395" s="102"/>
      <c r="FG395" s="102"/>
      <c r="FH395" s="102"/>
      <c r="FI395" s="122"/>
      <c r="FJ395" s="122"/>
      <c r="FK395" s="123"/>
      <c r="FL395" s="123"/>
      <c r="FM395" s="116"/>
      <c r="FN395" s="116"/>
      <c r="FO395" s="101"/>
      <c r="FP395" s="102"/>
      <c r="FQ395" s="102"/>
      <c r="FR395" s="102"/>
      <c r="FS395" s="122"/>
      <c r="FT395" s="122"/>
      <c r="FU395" s="123"/>
      <c r="FV395" s="123"/>
      <c r="FW395" s="116"/>
      <c r="FX395" s="116"/>
      <c r="FY395" s="101"/>
      <c r="FZ395" s="102"/>
      <c r="GA395" s="102"/>
      <c r="GB395" s="102"/>
      <c r="GC395" s="122"/>
      <c r="GD395" s="122"/>
      <c r="GE395" s="123"/>
      <c r="GF395" s="123"/>
      <c r="GG395" s="116"/>
      <c r="GH395" s="116"/>
      <c r="GI395" s="101"/>
      <c r="GJ395" s="102"/>
      <c r="GK395" s="102"/>
      <c r="GL395" s="102"/>
      <c r="GM395" s="122"/>
      <c r="GN395" s="122"/>
      <c r="GO395" s="123"/>
      <c r="GP395" s="123"/>
      <c r="GQ395" s="116"/>
      <c r="GR395" s="116"/>
      <c r="GS395" s="101"/>
      <c r="GT395" s="102"/>
      <c r="GU395" s="102"/>
      <c r="GV395" s="102"/>
      <c r="GW395" s="122"/>
      <c r="GX395" s="122"/>
      <c r="GY395" s="123"/>
      <c r="GZ395" s="123"/>
      <c r="HA395" s="116"/>
      <c r="HB395" s="116"/>
      <c r="HC395" s="101"/>
      <c r="HD395" s="102"/>
      <c r="HE395" s="102"/>
      <c r="HF395" s="102"/>
      <c r="HG395" s="122"/>
      <c r="HH395" s="122"/>
      <c r="HI395" s="123"/>
      <c r="HJ395" s="123"/>
      <c r="HK395" s="116"/>
      <c r="HL395" s="116"/>
      <c r="HM395" s="101"/>
      <c r="HN395" s="102"/>
      <c r="HO395" s="102"/>
      <c r="HP395" s="102"/>
    </row>
    <row r="396" spans="1:224" s="26" customFormat="1" ht="19.5" x14ac:dyDescent="0.15">
      <c r="A396" s="19" t="s">
        <v>81</v>
      </c>
      <c r="B396" s="104" t="s">
        <v>82</v>
      </c>
      <c r="C396" s="104"/>
      <c r="D396" s="104"/>
      <c r="E396" s="104"/>
      <c r="F396" s="104"/>
      <c r="G396" s="104"/>
      <c r="H396" s="104"/>
      <c r="I396" s="104"/>
      <c r="J396" s="10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5"/>
      <c r="EJ396" s="25"/>
      <c r="EK396" s="25"/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5"/>
      <c r="EW396" s="25"/>
      <c r="EX396" s="25"/>
      <c r="EY396" s="25"/>
      <c r="EZ396" s="25"/>
      <c r="FA396" s="25"/>
      <c r="FB396" s="25"/>
      <c r="FC396" s="25"/>
      <c r="FD396" s="25"/>
      <c r="FE396" s="25"/>
      <c r="FF396" s="25"/>
      <c r="FG396" s="25"/>
      <c r="FH396" s="25"/>
      <c r="FI396" s="25"/>
      <c r="FJ396" s="25"/>
      <c r="FK396" s="25"/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5"/>
      <c r="FW396" s="25"/>
      <c r="FX396" s="25"/>
      <c r="FY396" s="25"/>
      <c r="FZ396" s="25"/>
      <c r="GA396" s="25"/>
      <c r="GB396" s="25"/>
      <c r="GC396" s="25"/>
      <c r="GD396" s="25"/>
      <c r="GE396" s="25"/>
      <c r="GF396" s="25"/>
      <c r="GG396" s="25"/>
      <c r="GH396" s="25"/>
      <c r="GI396" s="25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</row>
    <row r="397" spans="1:224" s="26" customFormat="1" ht="9.75" x14ac:dyDescent="0.2">
      <c r="A397" s="106" t="s">
        <v>5</v>
      </c>
      <c r="B397" s="107"/>
      <c r="C397" s="22">
        <f t="shared" ref="C397:C403" si="152">SUM(D397,E397,F397)</f>
        <v>76020.650000000009</v>
      </c>
      <c r="D397" s="27">
        <f>SUM(D398:D403)</f>
        <v>25338.760000000002</v>
      </c>
      <c r="E397" s="27">
        <f t="shared" ref="E397:F397" si="153">SUM(E398:E403)</f>
        <v>25341.31</v>
      </c>
      <c r="F397" s="27">
        <f t="shared" si="153"/>
        <v>25340.58</v>
      </c>
      <c r="G397" s="108" t="s">
        <v>37</v>
      </c>
      <c r="H397" s="108" t="s">
        <v>100</v>
      </c>
      <c r="I397" s="109">
        <v>43101</v>
      </c>
      <c r="J397" s="110">
        <v>44196</v>
      </c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25"/>
      <c r="EZ397" s="25"/>
      <c r="FA397" s="25"/>
      <c r="FB397" s="25"/>
      <c r="FC397" s="25"/>
      <c r="FD397" s="25"/>
      <c r="FE397" s="25"/>
      <c r="FF397" s="25"/>
      <c r="FG397" s="25"/>
      <c r="FH397" s="25"/>
      <c r="FI397" s="25"/>
      <c r="FJ397" s="25"/>
      <c r="FK397" s="25"/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5"/>
      <c r="FW397" s="25"/>
      <c r="FX397" s="25"/>
      <c r="FY397" s="25"/>
      <c r="FZ397" s="25"/>
      <c r="GA397" s="25"/>
      <c r="GB397" s="25"/>
      <c r="GC397" s="25"/>
      <c r="GD397" s="25"/>
      <c r="GE397" s="25"/>
      <c r="GF397" s="25"/>
      <c r="GG397" s="25"/>
      <c r="GH397" s="25"/>
      <c r="GI397" s="25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</row>
    <row r="398" spans="1:224" s="26" customFormat="1" ht="11.1" customHeight="1" x14ac:dyDescent="0.2">
      <c r="A398" s="106" t="s">
        <v>1</v>
      </c>
      <c r="B398" s="107"/>
      <c r="C398" s="22">
        <f t="shared" si="152"/>
        <v>0</v>
      </c>
      <c r="D398" s="22"/>
      <c r="E398" s="22"/>
      <c r="F398" s="22"/>
      <c r="G398" s="108"/>
      <c r="H398" s="108"/>
      <c r="I398" s="109"/>
      <c r="J398" s="110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</row>
    <row r="399" spans="1:224" s="26" customFormat="1" ht="11.1" customHeight="1" x14ac:dyDescent="0.2">
      <c r="A399" s="106" t="s">
        <v>2</v>
      </c>
      <c r="B399" s="107"/>
      <c r="C399" s="22">
        <f t="shared" si="152"/>
        <v>76020.650000000009</v>
      </c>
      <c r="D399" s="22">
        <f>18553+6085.76+700</f>
        <v>25338.760000000002</v>
      </c>
      <c r="E399" s="22">
        <f>18553+6088.31+700</f>
        <v>25341.31</v>
      </c>
      <c r="F399" s="22">
        <f>18553+6087.58+700</f>
        <v>25340.58</v>
      </c>
      <c r="G399" s="108"/>
      <c r="H399" s="108"/>
      <c r="I399" s="109"/>
      <c r="J399" s="110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</row>
    <row r="400" spans="1:224" s="26" customFormat="1" ht="11.1" customHeight="1" x14ac:dyDescent="0.2">
      <c r="A400" s="106" t="s">
        <v>3</v>
      </c>
      <c r="B400" s="107"/>
      <c r="C400" s="22">
        <f t="shared" si="152"/>
        <v>0</v>
      </c>
      <c r="D400" s="22"/>
      <c r="E400" s="22"/>
      <c r="F400" s="22"/>
      <c r="G400" s="108"/>
      <c r="H400" s="108"/>
      <c r="I400" s="109"/>
      <c r="J400" s="110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</row>
    <row r="401" spans="1:224" s="26" customFormat="1" ht="11.1" customHeight="1" x14ac:dyDescent="0.2">
      <c r="A401" s="106" t="s">
        <v>4</v>
      </c>
      <c r="B401" s="107"/>
      <c r="C401" s="22">
        <f t="shared" si="152"/>
        <v>0</v>
      </c>
      <c r="D401" s="22"/>
      <c r="E401" s="22"/>
      <c r="F401" s="22"/>
      <c r="G401" s="108"/>
      <c r="H401" s="108"/>
      <c r="I401" s="109"/>
      <c r="J401" s="110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5"/>
      <c r="FW401" s="25"/>
      <c r="FX401" s="25"/>
      <c r="FY401" s="25"/>
      <c r="FZ401" s="25"/>
      <c r="GA401" s="25"/>
      <c r="GB401" s="25"/>
      <c r="GC401" s="25"/>
      <c r="GD401" s="25"/>
      <c r="GE401" s="25"/>
      <c r="GF401" s="25"/>
      <c r="GG401" s="25"/>
      <c r="GH401" s="25"/>
      <c r="GI401" s="25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</row>
    <row r="402" spans="1:224" s="26" customFormat="1" ht="11.1" customHeight="1" x14ac:dyDescent="0.2">
      <c r="A402" s="106" t="s">
        <v>40</v>
      </c>
      <c r="B402" s="107"/>
      <c r="C402" s="22">
        <f t="shared" si="152"/>
        <v>0</v>
      </c>
      <c r="D402" s="32"/>
      <c r="E402" s="32"/>
      <c r="F402" s="32"/>
      <c r="G402" s="108"/>
      <c r="H402" s="108"/>
      <c r="I402" s="109"/>
      <c r="J402" s="110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</row>
    <row r="403" spans="1:224" s="26" customFormat="1" ht="37.5" customHeight="1" x14ac:dyDescent="0.2">
      <c r="A403" s="114" t="s">
        <v>41</v>
      </c>
      <c r="B403" s="115"/>
      <c r="C403" s="22">
        <f t="shared" si="152"/>
        <v>0</v>
      </c>
      <c r="D403" s="33"/>
      <c r="E403" s="33"/>
      <c r="F403" s="33"/>
      <c r="G403" s="126"/>
      <c r="H403" s="126"/>
      <c r="I403" s="127"/>
      <c r="J403" s="128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5"/>
      <c r="EY403" s="25"/>
      <c r="EZ403" s="25"/>
      <c r="FA403" s="25"/>
      <c r="FB403" s="25"/>
      <c r="FC403" s="25"/>
      <c r="FD403" s="25"/>
      <c r="FE403" s="25"/>
      <c r="FF403" s="25"/>
      <c r="FG403" s="25"/>
      <c r="FH403" s="25"/>
      <c r="FI403" s="25"/>
      <c r="FJ403" s="25"/>
      <c r="FK403" s="25"/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5"/>
      <c r="FW403" s="25"/>
      <c r="FX403" s="25"/>
      <c r="FY403" s="25"/>
      <c r="FZ403" s="25"/>
      <c r="GA403" s="25"/>
      <c r="GB403" s="25"/>
      <c r="GC403" s="25"/>
      <c r="GD403" s="25"/>
      <c r="GE403" s="25"/>
      <c r="GF403" s="25"/>
      <c r="GG403" s="25"/>
      <c r="GH403" s="25"/>
      <c r="GI403" s="25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</row>
    <row r="404" spans="1:224" s="26" customFormat="1" ht="19.5" x14ac:dyDescent="0.15">
      <c r="A404" s="19" t="s">
        <v>83</v>
      </c>
      <c r="B404" s="104" t="s">
        <v>84</v>
      </c>
      <c r="C404" s="104"/>
      <c r="D404" s="104"/>
      <c r="E404" s="104"/>
      <c r="F404" s="104"/>
      <c r="G404" s="104"/>
      <c r="H404" s="104"/>
      <c r="I404" s="104"/>
      <c r="J404" s="105"/>
      <c r="K404" s="125"/>
      <c r="L404" s="125"/>
      <c r="M404" s="125"/>
      <c r="N404" s="125"/>
      <c r="O404" s="125"/>
      <c r="P404" s="125"/>
      <c r="Q404" s="125"/>
      <c r="R404" s="125"/>
      <c r="S404" s="99"/>
      <c r="T404" s="125"/>
      <c r="U404" s="125"/>
      <c r="V404" s="125"/>
      <c r="W404" s="125"/>
      <c r="X404" s="125"/>
      <c r="Y404" s="125"/>
      <c r="Z404" s="125"/>
      <c r="AA404" s="125"/>
      <c r="AB404" s="125"/>
      <c r="AC404" s="99"/>
      <c r="AD404" s="125"/>
      <c r="AE404" s="125"/>
      <c r="AF404" s="125"/>
      <c r="AG404" s="125"/>
      <c r="AH404" s="125"/>
      <c r="AI404" s="125"/>
      <c r="AJ404" s="125"/>
      <c r="AK404" s="125"/>
      <c r="AL404" s="125"/>
      <c r="AM404" s="99"/>
      <c r="AN404" s="125"/>
      <c r="AO404" s="125"/>
      <c r="AP404" s="125"/>
      <c r="AQ404" s="125"/>
      <c r="AR404" s="125"/>
      <c r="AS404" s="125"/>
      <c r="AT404" s="125"/>
      <c r="AU404" s="125"/>
      <c r="AV404" s="125"/>
      <c r="AW404" s="99"/>
      <c r="AX404" s="125"/>
      <c r="AY404" s="125"/>
      <c r="AZ404" s="125"/>
      <c r="BA404" s="125"/>
      <c r="BB404" s="125"/>
      <c r="BC404" s="125"/>
      <c r="BD404" s="125"/>
      <c r="BE404" s="125"/>
      <c r="BF404" s="125"/>
      <c r="BG404" s="99"/>
      <c r="BH404" s="125"/>
      <c r="BI404" s="125"/>
      <c r="BJ404" s="125"/>
      <c r="BK404" s="125"/>
      <c r="BL404" s="125"/>
      <c r="BM404" s="125"/>
      <c r="BN404" s="125"/>
      <c r="BO404" s="125"/>
      <c r="BP404" s="125"/>
      <c r="BQ404" s="99"/>
      <c r="BR404" s="125"/>
      <c r="BS404" s="125"/>
      <c r="BT404" s="125"/>
      <c r="BU404" s="125"/>
      <c r="BV404" s="125"/>
      <c r="BW404" s="125"/>
      <c r="BX404" s="125"/>
      <c r="BY404" s="125"/>
      <c r="BZ404" s="125"/>
      <c r="CA404" s="99"/>
      <c r="CB404" s="125"/>
      <c r="CC404" s="125"/>
      <c r="CD404" s="125"/>
      <c r="CE404" s="125"/>
      <c r="CF404" s="125"/>
      <c r="CG404" s="125"/>
      <c r="CH404" s="125"/>
      <c r="CI404" s="125"/>
      <c r="CJ404" s="125"/>
      <c r="CK404" s="99"/>
      <c r="CL404" s="125"/>
      <c r="CM404" s="125"/>
      <c r="CN404" s="125"/>
      <c r="CO404" s="125"/>
      <c r="CP404" s="125"/>
      <c r="CQ404" s="125"/>
      <c r="CR404" s="125"/>
      <c r="CS404" s="125"/>
      <c r="CT404" s="125"/>
      <c r="CU404" s="99"/>
      <c r="CV404" s="125"/>
      <c r="CW404" s="125"/>
      <c r="CX404" s="125"/>
      <c r="CY404" s="125"/>
      <c r="CZ404" s="125"/>
      <c r="DA404" s="125"/>
      <c r="DB404" s="125"/>
      <c r="DC404" s="125"/>
      <c r="DD404" s="125"/>
      <c r="DE404" s="99"/>
      <c r="DF404" s="125"/>
      <c r="DG404" s="125"/>
      <c r="DH404" s="125"/>
      <c r="DI404" s="125"/>
      <c r="DJ404" s="125"/>
      <c r="DK404" s="125"/>
      <c r="DL404" s="125"/>
      <c r="DM404" s="125"/>
      <c r="DN404" s="125"/>
      <c r="DO404" s="99"/>
      <c r="DP404" s="125"/>
      <c r="DQ404" s="125"/>
      <c r="DR404" s="125"/>
      <c r="DS404" s="125"/>
      <c r="DT404" s="125"/>
      <c r="DU404" s="125"/>
      <c r="DV404" s="125"/>
      <c r="DW404" s="125"/>
      <c r="DX404" s="125"/>
      <c r="DY404" s="99"/>
      <c r="DZ404" s="125"/>
      <c r="EA404" s="125"/>
      <c r="EB404" s="125"/>
      <c r="EC404" s="125"/>
      <c r="ED404" s="125"/>
      <c r="EE404" s="125"/>
      <c r="EF404" s="125"/>
      <c r="EG404" s="125"/>
      <c r="EH404" s="125"/>
      <c r="EI404" s="99"/>
      <c r="EJ404" s="125"/>
      <c r="EK404" s="125"/>
      <c r="EL404" s="125"/>
      <c r="EM404" s="125"/>
      <c r="EN404" s="125"/>
      <c r="EO404" s="125"/>
      <c r="EP404" s="125"/>
      <c r="EQ404" s="125"/>
      <c r="ER404" s="125"/>
      <c r="ES404" s="99"/>
      <c r="ET404" s="125"/>
      <c r="EU404" s="125"/>
      <c r="EV404" s="125"/>
      <c r="EW404" s="125"/>
      <c r="EX404" s="125"/>
      <c r="EY404" s="125"/>
      <c r="EZ404" s="125"/>
      <c r="FA404" s="125"/>
      <c r="FB404" s="125"/>
      <c r="FC404" s="99"/>
      <c r="FD404" s="125"/>
      <c r="FE404" s="125"/>
      <c r="FF404" s="125"/>
      <c r="FG404" s="125"/>
      <c r="FH404" s="125"/>
      <c r="FI404" s="125"/>
      <c r="FJ404" s="125"/>
      <c r="FK404" s="125"/>
      <c r="FL404" s="125"/>
      <c r="FM404" s="99"/>
      <c r="FN404" s="125"/>
      <c r="FO404" s="125"/>
      <c r="FP404" s="125"/>
      <c r="FQ404" s="125"/>
      <c r="FR404" s="125"/>
      <c r="FS404" s="125"/>
      <c r="FT404" s="125"/>
      <c r="FU404" s="125"/>
      <c r="FV404" s="125"/>
      <c r="FW404" s="99"/>
      <c r="FX404" s="125"/>
      <c r="FY404" s="125"/>
      <c r="FZ404" s="125"/>
      <c r="GA404" s="125"/>
      <c r="GB404" s="125"/>
      <c r="GC404" s="125"/>
      <c r="GD404" s="125"/>
      <c r="GE404" s="125"/>
      <c r="GF404" s="125"/>
      <c r="GG404" s="99"/>
      <c r="GH404" s="125"/>
      <c r="GI404" s="125"/>
      <c r="GJ404" s="125"/>
      <c r="GK404" s="125"/>
      <c r="GL404" s="125"/>
      <c r="GM404" s="125"/>
      <c r="GN404" s="125"/>
      <c r="GO404" s="125"/>
      <c r="GP404" s="125"/>
      <c r="GQ404" s="99"/>
      <c r="GR404" s="125"/>
      <c r="GS404" s="125"/>
      <c r="GT404" s="125"/>
      <c r="GU404" s="125"/>
      <c r="GV404" s="125"/>
      <c r="GW404" s="125"/>
      <c r="GX404" s="125"/>
      <c r="GY404" s="125"/>
      <c r="GZ404" s="125"/>
      <c r="HA404" s="99"/>
      <c r="HB404" s="125"/>
      <c r="HC404" s="125"/>
      <c r="HD404" s="125"/>
      <c r="HE404" s="125"/>
      <c r="HF404" s="125"/>
      <c r="HG404" s="125"/>
      <c r="HH404" s="125"/>
      <c r="HI404" s="125"/>
      <c r="HJ404" s="125"/>
      <c r="HK404" s="99"/>
      <c r="HL404" s="125"/>
      <c r="HM404" s="125"/>
      <c r="HN404" s="125"/>
      <c r="HO404" s="125"/>
      <c r="HP404" s="125"/>
    </row>
    <row r="405" spans="1:224" s="26" customFormat="1" ht="12" x14ac:dyDescent="0.2">
      <c r="A405" s="106" t="s">
        <v>5</v>
      </c>
      <c r="B405" s="107"/>
      <c r="C405" s="32">
        <f>SUM(C413,C422,C431)</f>
        <v>150926.39999999999</v>
      </c>
      <c r="D405" s="32">
        <f t="shared" ref="D405:F405" si="154">SUM(D413,D422,D431)</f>
        <v>50192</v>
      </c>
      <c r="E405" s="32">
        <f t="shared" si="154"/>
        <v>50307.199999999997</v>
      </c>
      <c r="F405" s="32">
        <f t="shared" si="154"/>
        <v>50427.199999999997</v>
      </c>
      <c r="G405" s="108"/>
      <c r="H405" s="108"/>
      <c r="I405" s="109">
        <v>41640</v>
      </c>
      <c r="J405" s="110">
        <v>44196</v>
      </c>
      <c r="K405" s="100"/>
      <c r="L405" s="100"/>
      <c r="M405" s="100"/>
      <c r="N405" s="100"/>
      <c r="O405" s="122"/>
      <c r="P405" s="122"/>
      <c r="Q405" s="123"/>
      <c r="R405" s="123"/>
      <c r="S405" s="124"/>
      <c r="T405" s="124"/>
      <c r="U405" s="100"/>
      <c r="V405" s="100"/>
      <c r="W405" s="100"/>
      <c r="X405" s="100"/>
      <c r="Y405" s="122"/>
      <c r="Z405" s="122"/>
      <c r="AA405" s="123"/>
      <c r="AB405" s="123"/>
      <c r="AC405" s="124"/>
      <c r="AD405" s="124"/>
      <c r="AE405" s="100"/>
      <c r="AF405" s="100"/>
      <c r="AG405" s="100"/>
      <c r="AH405" s="100"/>
      <c r="AI405" s="122"/>
      <c r="AJ405" s="122"/>
      <c r="AK405" s="123"/>
      <c r="AL405" s="123"/>
      <c r="AM405" s="124"/>
      <c r="AN405" s="124"/>
      <c r="AO405" s="100"/>
      <c r="AP405" s="100"/>
      <c r="AQ405" s="100"/>
      <c r="AR405" s="100"/>
      <c r="AS405" s="122"/>
      <c r="AT405" s="122"/>
      <c r="AU405" s="123"/>
      <c r="AV405" s="123"/>
      <c r="AW405" s="124"/>
      <c r="AX405" s="124"/>
      <c r="AY405" s="100"/>
      <c r="AZ405" s="100"/>
      <c r="BA405" s="100"/>
      <c r="BB405" s="100"/>
      <c r="BC405" s="122"/>
      <c r="BD405" s="122"/>
      <c r="BE405" s="123"/>
      <c r="BF405" s="123"/>
      <c r="BG405" s="124"/>
      <c r="BH405" s="124"/>
      <c r="BI405" s="100"/>
      <c r="BJ405" s="100"/>
      <c r="BK405" s="100"/>
      <c r="BL405" s="100"/>
      <c r="BM405" s="122"/>
      <c r="BN405" s="122"/>
      <c r="BO405" s="123"/>
      <c r="BP405" s="123"/>
      <c r="BQ405" s="124"/>
      <c r="BR405" s="124"/>
      <c r="BS405" s="100"/>
      <c r="BT405" s="100"/>
      <c r="BU405" s="100"/>
      <c r="BV405" s="100"/>
      <c r="BW405" s="122"/>
      <c r="BX405" s="122"/>
      <c r="BY405" s="123"/>
      <c r="BZ405" s="123"/>
      <c r="CA405" s="124"/>
      <c r="CB405" s="124"/>
      <c r="CC405" s="100"/>
      <c r="CD405" s="100"/>
      <c r="CE405" s="100"/>
      <c r="CF405" s="100"/>
      <c r="CG405" s="122"/>
      <c r="CH405" s="122"/>
      <c r="CI405" s="123"/>
      <c r="CJ405" s="123"/>
      <c r="CK405" s="124"/>
      <c r="CL405" s="124"/>
      <c r="CM405" s="100"/>
      <c r="CN405" s="100"/>
      <c r="CO405" s="100"/>
      <c r="CP405" s="100"/>
      <c r="CQ405" s="122"/>
      <c r="CR405" s="122"/>
      <c r="CS405" s="123"/>
      <c r="CT405" s="123"/>
      <c r="CU405" s="124"/>
      <c r="CV405" s="124"/>
      <c r="CW405" s="100"/>
      <c r="CX405" s="100"/>
      <c r="CY405" s="100"/>
      <c r="CZ405" s="100"/>
      <c r="DA405" s="122"/>
      <c r="DB405" s="122"/>
      <c r="DC405" s="123"/>
      <c r="DD405" s="123"/>
      <c r="DE405" s="124"/>
      <c r="DF405" s="124"/>
      <c r="DG405" s="100"/>
      <c r="DH405" s="100"/>
      <c r="DI405" s="100"/>
      <c r="DJ405" s="100"/>
      <c r="DK405" s="122"/>
      <c r="DL405" s="122"/>
      <c r="DM405" s="123"/>
      <c r="DN405" s="123"/>
      <c r="DO405" s="124"/>
      <c r="DP405" s="124"/>
      <c r="DQ405" s="100"/>
      <c r="DR405" s="100"/>
      <c r="DS405" s="100"/>
      <c r="DT405" s="100"/>
      <c r="DU405" s="122"/>
      <c r="DV405" s="122"/>
      <c r="DW405" s="123"/>
      <c r="DX405" s="123"/>
      <c r="DY405" s="124"/>
      <c r="DZ405" s="124"/>
      <c r="EA405" s="100"/>
      <c r="EB405" s="100"/>
      <c r="EC405" s="100"/>
      <c r="ED405" s="100"/>
      <c r="EE405" s="122"/>
      <c r="EF405" s="122"/>
      <c r="EG405" s="123"/>
      <c r="EH405" s="123"/>
      <c r="EI405" s="124"/>
      <c r="EJ405" s="124"/>
      <c r="EK405" s="100"/>
      <c r="EL405" s="100"/>
      <c r="EM405" s="100"/>
      <c r="EN405" s="100"/>
      <c r="EO405" s="122"/>
      <c r="EP405" s="122"/>
      <c r="EQ405" s="123"/>
      <c r="ER405" s="123"/>
      <c r="ES405" s="124"/>
      <c r="ET405" s="124"/>
      <c r="EU405" s="100"/>
      <c r="EV405" s="100"/>
      <c r="EW405" s="100"/>
      <c r="EX405" s="100"/>
      <c r="EY405" s="122"/>
      <c r="EZ405" s="122"/>
      <c r="FA405" s="123"/>
      <c r="FB405" s="123"/>
      <c r="FC405" s="124"/>
      <c r="FD405" s="124"/>
      <c r="FE405" s="100"/>
      <c r="FF405" s="100"/>
      <c r="FG405" s="100"/>
      <c r="FH405" s="100"/>
      <c r="FI405" s="122"/>
      <c r="FJ405" s="122"/>
      <c r="FK405" s="123"/>
      <c r="FL405" s="123"/>
      <c r="FM405" s="124"/>
      <c r="FN405" s="124"/>
      <c r="FO405" s="100"/>
      <c r="FP405" s="100"/>
      <c r="FQ405" s="100"/>
      <c r="FR405" s="100"/>
      <c r="FS405" s="122"/>
      <c r="FT405" s="122"/>
      <c r="FU405" s="123"/>
      <c r="FV405" s="123"/>
      <c r="FW405" s="124"/>
      <c r="FX405" s="124"/>
      <c r="FY405" s="100"/>
      <c r="FZ405" s="100"/>
      <c r="GA405" s="100"/>
      <c r="GB405" s="100"/>
      <c r="GC405" s="122"/>
      <c r="GD405" s="122"/>
      <c r="GE405" s="123"/>
      <c r="GF405" s="123"/>
      <c r="GG405" s="124"/>
      <c r="GH405" s="124"/>
      <c r="GI405" s="100"/>
      <c r="GJ405" s="100"/>
      <c r="GK405" s="100"/>
      <c r="GL405" s="100"/>
      <c r="GM405" s="122"/>
      <c r="GN405" s="122"/>
      <c r="GO405" s="123"/>
      <c r="GP405" s="123"/>
      <c r="GQ405" s="124"/>
      <c r="GR405" s="124"/>
      <c r="GS405" s="100"/>
      <c r="GT405" s="100"/>
      <c r="GU405" s="100"/>
      <c r="GV405" s="100"/>
      <c r="GW405" s="122"/>
      <c r="GX405" s="122"/>
      <c r="GY405" s="123"/>
      <c r="GZ405" s="123"/>
      <c r="HA405" s="124"/>
      <c r="HB405" s="124"/>
      <c r="HC405" s="100"/>
      <c r="HD405" s="100"/>
      <c r="HE405" s="100"/>
      <c r="HF405" s="100"/>
      <c r="HG405" s="122"/>
      <c r="HH405" s="122"/>
      <c r="HI405" s="123"/>
      <c r="HJ405" s="123"/>
      <c r="HK405" s="124"/>
      <c r="HL405" s="124"/>
      <c r="HM405" s="100"/>
      <c r="HN405" s="100"/>
      <c r="HO405" s="100"/>
      <c r="HP405" s="100"/>
    </row>
    <row r="406" spans="1:224" s="26" customFormat="1" ht="11.1" customHeight="1" x14ac:dyDescent="0.2">
      <c r="A406" s="106" t="s">
        <v>1</v>
      </c>
      <c r="B406" s="107"/>
      <c r="C406" s="32">
        <f t="shared" ref="C406:F411" si="155">SUM(C414,C423,C432)</f>
        <v>0</v>
      </c>
      <c r="D406" s="32">
        <f t="shared" si="155"/>
        <v>0</v>
      </c>
      <c r="E406" s="32">
        <f t="shared" si="155"/>
        <v>0</v>
      </c>
      <c r="F406" s="32">
        <f t="shared" si="155"/>
        <v>0</v>
      </c>
      <c r="G406" s="108"/>
      <c r="H406" s="108"/>
      <c r="I406" s="109"/>
      <c r="J406" s="110"/>
      <c r="K406" s="101"/>
      <c r="L406" s="102"/>
      <c r="M406" s="102"/>
      <c r="N406" s="102"/>
      <c r="O406" s="122"/>
      <c r="P406" s="122"/>
      <c r="Q406" s="123"/>
      <c r="R406" s="123"/>
      <c r="S406" s="116"/>
      <c r="T406" s="116"/>
      <c r="U406" s="101"/>
      <c r="V406" s="102"/>
      <c r="W406" s="102"/>
      <c r="X406" s="102"/>
      <c r="Y406" s="122"/>
      <c r="Z406" s="122"/>
      <c r="AA406" s="123"/>
      <c r="AB406" s="123"/>
      <c r="AC406" s="116"/>
      <c r="AD406" s="116"/>
      <c r="AE406" s="101"/>
      <c r="AF406" s="102"/>
      <c r="AG406" s="102"/>
      <c r="AH406" s="102"/>
      <c r="AI406" s="122"/>
      <c r="AJ406" s="122"/>
      <c r="AK406" s="123"/>
      <c r="AL406" s="123"/>
      <c r="AM406" s="116"/>
      <c r="AN406" s="116"/>
      <c r="AO406" s="101"/>
      <c r="AP406" s="102"/>
      <c r="AQ406" s="102"/>
      <c r="AR406" s="102"/>
      <c r="AS406" s="122"/>
      <c r="AT406" s="122"/>
      <c r="AU406" s="123"/>
      <c r="AV406" s="123"/>
      <c r="AW406" s="116"/>
      <c r="AX406" s="116"/>
      <c r="AY406" s="101"/>
      <c r="AZ406" s="102"/>
      <c r="BA406" s="102"/>
      <c r="BB406" s="102"/>
      <c r="BC406" s="122"/>
      <c r="BD406" s="122"/>
      <c r="BE406" s="123"/>
      <c r="BF406" s="123"/>
      <c r="BG406" s="116"/>
      <c r="BH406" s="116"/>
      <c r="BI406" s="101"/>
      <c r="BJ406" s="102"/>
      <c r="BK406" s="102"/>
      <c r="BL406" s="102"/>
      <c r="BM406" s="122"/>
      <c r="BN406" s="122"/>
      <c r="BO406" s="123"/>
      <c r="BP406" s="123"/>
      <c r="BQ406" s="116"/>
      <c r="BR406" s="116"/>
      <c r="BS406" s="101"/>
      <c r="BT406" s="102"/>
      <c r="BU406" s="102"/>
      <c r="BV406" s="102"/>
      <c r="BW406" s="122"/>
      <c r="BX406" s="122"/>
      <c r="BY406" s="123"/>
      <c r="BZ406" s="123"/>
      <c r="CA406" s="116"/>
      <c r="CB406" s="116"/>
      <c r="CC406" s="101"/>
      <c r="CD406" s="102"/>
      <c r="CE406" s="102"/>
      <c r="CF406" s="102"/>
      <c r="CG406" s="122"/>
      <c r="CH406" s="122"/>
      <c r="CI406" s="123"/>
      <c r="CJ406" s="123"/>
      <c r="CK406" s="116"/>
      <c r="CL406" s="116"/>
      <c r="CM406" s="101"/>
      <c r="CN406" s="102"/>
      <c r="CO406" s="102"/>
      <c r="CP406" s="102"/>
      <c r="CQ406" s="122"/>
      <c r="CR406" s="122"/>
      <c r="CS406" s="123"/>
      <c r="CT406" s="123"/>
      <c r="CU406" s="116"/>
      <c r="CV406" s="116"/>
      <c r="CW406" s="101"/>
      <c r="CX406" s="102"/>
      <c r="CY406" s="102"/>
      <c r="CZ406" s="102"/>
      <c r="DA406" s="122"/>
      <c r="DB406" s="122"/>
      <c r="DC406" s="123"/>
      <c r="DD406" s="123"/>
      <c r="DE406" s="116"/>
      <c r="DF406" s="116"/>
      <c r="DG406" s="101"/>
      <c r="DH406" s="102"/>
      <c r="DI406" s="102"/>
      <c r="DJ406" s="102"/>
      <c r="DK406" s="122"/>
      <c r="DL406" s="122"/>
      <c r="DM406" s="123"/>
      <c r="DN406" s="123"/>
      <c r="DO406" s="116"/>
      <c r="DP406" s="116"/>
      <c r="DQ406" s="101"/>
      <c r="DR406" s="102"/>
      <c r="DS406" s="102"/>
      <c r="DT406" s="102"/>
      <c r="DU406" s="122"/>
      <c r="DV406" s="122"/>
      <c r="DW406" s="123"/>
      <c r="DX406" s="123"/>
      <c r="DY406" s="116"/>
      <c r="DZ406" s="116"/>
      <c r="EA406" s="101"/>
      <c r="EB406" s="102"/>
      <c r="EC406" s="102"/>
      <c r="ED406" s="102"/>
      <c r="EE406" s="122"/>
      <c r="EF406" s="122"/>
      <c r="EG406" s="123"/>
      <c r="EH406" s="123"/>
      <c r="EI406" s="116"/>
      <c r="EJ406" s="116"/>
      <c r="EK406" s="101"/>
      <c r="EL406" s="102"/>
      <c r="EM406" s="102"/>
      <c r="EN406" s="102"/>
      <c r="EO406" s="122"/>
      <c r="EP406" s="122"/>
      <c r="EQ406" s="123"/>
      <c r="ER406" s="123"/>
      <c r="ES406" s="116"/>
      <c r="ET406" s="116"/>
      <c r="EU406" s="101"/>
      <c r="EV406" s="102"/>
      <c r="EW406" s="102"/>
      <c r="EX406" s="102"/>
      <c r="EY406" s="122"/>
      <c r="EZ406" s="122"/>
      <c r="FA406" s="123"/>
      <c r="FB406" s="123"/>
      <c r="FC406" s="116"/>
      <c r="FD406" s="116"/>
      <c r="FE406" s="101"/>
      <c r="FF406" s="102"/>
      <c r="FG406" s="102"/>
      <c r="FH406" s="102"/>
      <c r="FI406" s="122"/>
      <c r="FJ406" s="122"/>
      <c r="FK406" s="123"/>
      <c r="FL406" s="123"/>
      <c r="FM406" s="116"/>
      <c r="FN406" s="116"/>
      <c r="FO406" s="101"/>
      <c r="FP406" s="102"/>
      <c r="FQ406" s="102"/>
      <c r="FR406" s="102"/>
      <c r="FS406" s="122"/>
      <c r="FT406" s="122"/>
      <c r="FU406" s="123"/>
      <c r="FV406" s="123"/>
      <c r="FW406" s="116"/>
      <c r="FX406" s="116"/>
      <c r="FY406" s="101"/>
      <c r="FZ406" s="102"/>
      <c r="GA406" s="102"/>
      <c r="GB406" s="102"/>
      <c r="GC406" s="122"/>
      <c r="GD406" s="122"/>
      <c r="GE406" s="123"/>
      <c r="GF406" s="123"/>
      <c r="GG406" s="116"/>
      <c r="GH406" s="116"/>
      <c r="GI406" s="101"/>
      <c r="GJ406" s="102"/>
      <c r="GK406" s="102"/>
      <c r="GL406" s="102"/>
      <c r="GM406" s="122"/>
      <c r="GN406" s="122"/>
      <c r="GO406" s="123"/>
      <c r="GP406" s="123"/>
      <c r="GQ406" s="116"/>
      <c r="GR406" s="116"/>
      <c r="GS406" s="101"/>
      <c r="GT406" s="102"/>
      <c r="GU406" s="102"/>
      <c r="GV406" s="102"/>
      <c r="GW406" s="122"/>
      <c r="GX406" s="122"/>
      <c r="GY406" s="123"/>
      <c r="GZ406" s="123"/>
      <c r="HA406" s="116"/>
      <c r="HB406" s="116"/>
      <c r="HC406" s="101"/>
      <c r="HD406" s="102"/>
      <c r="HE406" s="102"/>
      <c r="HF406" s="102"/>
      <c r="HG406" s="122"/>
      <c r="HH406" s="122"/>
      <c r="HI406" s="123"/>
      <c r="HJ406" s="123"/>
      <c r="HK406" s="116"/>
      <c r="HL406" s="116"/>
      <c r="HM406" s="101"/>
      <c r="HN406" s="102"/>
      <c r="HO406" s="102"/>
      <c r="HP406" s="102"/>
    </row>
    <row r="407" spans="1:224" s="26" customFormat="1" ht="11.1" customHeight="1" x14ac:dyDescent="0.2">
      <c r="A407" s="106" t="s">
        <v>2</v>
      </c>
      <c r="B407" s="107"/>
      <c r="C407" s="32">
        <f t="shared" si="155"/>
        <v>150926.39999999999</v>
      </c>
      <c r="D407" s="32">
        <f t="shared" si="155"/>
        <v>50192</v>
      </c>
      <c r="E407" s="32">
        <f t="shared" si="155"/>
        <v>50307.199999999997</v>
      </c>
      <c r="F407" s="32">
        <f t="shared" si="155"/>
        <v>50427.199999999997</v>
      </c>
      <c r="G407" s="108"/>
      <c r="H407" s="108"/>
      <c r="I407" s="109"/>
      <c r="J407" s="110"/>
      <c r="K407" s="101"/>
      <c r="L407" s="102"/>
      <c r="M407" s="102"/>
      <c r="N407" s="102"/>
      <c r="O407" s="122"/>
      <c r="P407" s="122"/>
      <c r="Q407" s="123"/>
      <c r="R407" s="123"/>
      <c r="S407" s="116"/>
      <c r="T407" s="116"/>
      <c r="U407" s="101"/>
      <c r="V407" s="102"/>
      <c r="W407" s="102"/>
      <c r="X407" s="102"/>
      <c r="Y407" s="122"/>
      <c r="Z407" s="122"/>
      <c r="AA407" s="123"/>
      <c r="AB407" s="123"/>
      <c r="AC407" s="116"/>
      <c r="AD407" s="116"/>
      <c r="AE407" s="101"/>
      <c r="AF407" s="102"/>
      <c r="AG407" s="102"/>
      <c r="AH407" s="102"/>
      <c r="AI407" s="122"/>
      <c r="AJ407" s="122"/>
      <c r="AK407" s="123"/>
      <c r="AL407" s="123"/>
      <c r="AM407" s="116"/>
      <c r="AN407" s="116"/>
      <c r="AO407" s="101"/>
      <c r="AP407" s="102"/>
      <c r="AQ407" s="102"/>
      <c r="AR407" s="102"/>
      <c r="AS407" s="122"/>
      <c r="AT407" s="122"/>
      <c r="AU407" s="123"/>
      <c r="AV407" s="123"/>
      <c r="AW407" s="116"/>
      <c r="AX407" s="116"/>
      <c r="AY407" s="101"/>
      <c r="AZ407" s="102"/>
      <c r="BA407" s="102"/>
      <c r="BB407" s="102"/>
      <c r="BC407" s="122"/>
      <c r="BD407" s="122"/>
      <c r="BE407" s="123"/>
      <c r="BF407" s="123"/>
      <c r="BG407" s="116"/>
      <c r="BH407" s="116"/>
      <c r="BI407" s="101"/>
      <c r="BJ407" s="102"/>
      <c r="BK407" s="102"/>
      <c r="BL407" s="102"/>
      <c r="BM407" s="122"/>
      <c r="BN407" s="122"/>
      <c r="BO407" s="123"/>
      <c r="BP407" s="123"/>
      <c r="BQ407" s="116"/>
      <c r="BR407" s="116"/>
      <c r="BS407" s="101"/>
      <c r="BT407" s="102"/>
      <c r="BU407" s="102"/>
      <c r="BV407" s="102"/>
      <c r="BW407" s="122"/>
      <c r="BX407" s="122"/>
      <c r="BY407" s="123"/>
      <c r="BZ407" s="123"/>
      <c r="CA407" s="116"/>
      <c r="CB407" s="116"/>
      <c r="CC407" s="101"/>
      <c r="CD407" s="102"/>
      <c r="CE407" s="102"/>
      <c r="CF407" s="102"/>
      <c r="CG407" s="122"/>
      <c r="CH407" s="122"/>
      <c r="CI407" s="123"/>
      <c r="CJ407" s="123"/>
      <c r="CK407" s="116"/>
      <c r="CL407" s="116"/>
      <c r="CM407" s="101"/>
      <c r="CN407" s="102"/>
      <c r="CO407" s="102"/>
      <c r="CP407" s="102"/>
      <c r="CQ407" s="122"/>
      <c r="CR407" s="122"/>
      <c r="CS407" s="123"/>
      <c r="CT407" s="123"/>
      <c r="CU407" s="116"/>
      <c r="CV407" s="116"/>
      <c r="CW407" s="101"/>
      <c r="CX407" s="102"/>
      <c r="CY407" s="102"/>
      <c r="CZ407" s="102"/>
      <c r="DA407" s="122"/>
      <c r="DB407" s="122"/>
      <c r="DC407" s="123"/>
      <c r="DD407" s="123"/>
      <c r="DE407" s="116"/>
      <c r="DF407" s="116"/>
      <c r="DG407" s="101"/>
      <c r="DH407" s="102"/>
      <c r="DI407" s="102"/>
      <c r="DJ407" s="102"/>
      <c r="DK407" s="122"/>
      <c r="DL407" s="122"/>
      <c r="DM407" s="123"/>
      <c r="DN407" s="123"/>
      <c r="DO407" s="116"/>
      <c r="DP407" s="116"/>
      <c r="DQ407" s="101"/>
      <c r="DR407" s="102"/>
      <c r="DS407" s="102"/>
      <c r="DT407" s="102"/>
      <c r="DU407" s="122"/>
      <c r="DV407" s="122"/>
      <c r="DW407" s="123"/>
      <c r="DX407" s="123"/>
      <c r="DY407" s="116"/>
      <c r="DZ407" s="116"/>
      <c r="EA407" s="101"/>
      <c r="EB407" s="102"/>
      <c r="EC407" s="102"/>
      <c r="ED407" s="102"/>
      <c r="EE407" s="122"/>
      <c r="EF407" s="122"/>
      <c r="EG407" s="123"/>
      <c r="EH407" s="123"/>
      <c r="EI407" s="116"/>
      <c r="EJ407" s="116"/>
      <c r="EK407" s="101"/>
      <c r="EL407" s="102"/>
      <c r="EM407" s="102"/>
      <c r="EN407" s="102"/>
      <c r="EO407" s="122"/>
      <c r="EP407" s="122"/>
      <c r="EQ407" s="123"/>
      <c r="ER407" s="123"/>
      <c r="ES407" s="116"/>
      <c r="ET407" s="116"/>
      <c r="EU407" s="101"/>
      <c r="EV407" s="102"/>
      <c r="EW407" s="102"/>
      <c r="EX407" s="102"/>
      <c r="EY407" s="122"/>
      <c r="EZ407" s="122"/>
      <c r="FA407" s="123"/>
      <c r="FB407" s="123"/>
      <c r="FC407" s="116"/>
      <c r="FD407" s="116"/>
      <c r="FE407" s="101"/>
      <c r="FF407" s="102"/>
      <c r="FG407" s="102"/>
      <c r="FH407" s="102"/>
      <c r="FI407" s="122"/>
      <c r="FJ407" s="122"/>
      <c r="FK407" s="123"/>
      <c r="FL407" s="123"/>
      <c r="FM407" s="116"/>
      <c r="FN407" s="116"/>
      <c r="FO407" s="101"/>
      <c r="FP407" s="102"/>
      <c r="FQ407" s="102"/>
      <c r="FR407" s="102"/>
      <c r="FS407" s="122"/>
      <c r="FT407" s="122"/>
      <c r="FU407" s="123"/>
      <c r="FV407" s="123"/>
      <c r="FW407" s="116"/>
      <c r="FX407" s="116"/>
      <c r="FY407" s="101"/>
      <c r="FZ407" s="102"/>
      <c r="GA407" s="102"/>
      <c r="GB407" s="102"/>
      <c r="GC407" s="122"/>
      <c r="GD407" s="122"/>
      <c r="GE407" s="123"/>
      <c r="GF407" s="123"/>
      <c r="GG407" s="116"/>
      <c r="GH407" s="116"/>
      <c r="GI407" s="101"/>
      <c r="GJ407" s="102"/>
      <c r="GK407" s="102"/>
      <c r="GL407" s="102"/>
      <c r="GM407" s="122"/>
      <c r="GN407" s="122"/>
      <c r="GO407" s="123"/>
      <c r="GP407" s="123"/>
      <c r="GQ407" s="116"/>
      <c r="GR407" s="116"/>
      <c r="GS407" s="101"/>
      <c r="GT407" s="102"/>
      <c r="GU407" s="102"/>
      <c r="GV407" s="102"/>
      <c r="GW407" s="122"/>
      <c r="GX407" s="122"/>
      <c r="GY407" s="123"/>
      <c r="GZ407" s="123"/>
      <c r="HA407" s="116"/>
      <c r="HB407" s="116"/>
      <c r="HC407" s="101"/>
      <c r="HD407" s="102"/>
      <c r="HE407" s="102"/>
      <c r="HF407" s="102"/>
      <c r="HG407" s="122"/>
      <c r="HH407" s="122"/>
      <c r="HI407" s="123"/>
      <c r="HJ407" s="123"/>
      <c r="HK407" s="116"/>
      <c r="HL407" s="116"/>
      <c r="HM407" s="101"/>
      <c r="HN407" s="102"/>
      <c r="HO407" s="102"/>
      <c r="HP407" s="102"/>
    </row>
    <row r="408" spans="1:224" s="26" customFormat="1" ht="11.1" customHeight="1" x14ac:dyDescent="0.2">
      <c r="A408" s="106" t="s">
        <v>3</v>
      </c>
      <c r="B408" s="107"/>
      <c r="C408" s="32">
        <f t="shared" si="155"/>
        <v>0</v>
      </c>
      <c r="D408" s="32">
        <f t="shared" si="155"/>
        <v>0</v>
      </c>
      <c r="E408" s="32">
        <f t="shared" si="155"/>
        <v>0</v>
      </c>
      <c r="F408" s="32">
        <f t="shared" si="155"/>
        <v>0</v>
      </c>
      <c r="G408" s="108"/>
      <c r="H408" s="108"/>
      <c r="I408" s="109"/>
      <c r="J408" s="110"/>
      <c r="K408" s="101"/>
      <c r="L408" s="102"/>
      <c r="M408" s="102"/>
      <c r="N408" s="102"/>
      <c r="O408" s="122"/>
      <c r="P408" s="122"/>
      <c r="Q408" s="123"/>
      <c r="R408" s="123"/>
      <c r="S408" s="116"/>
      <c r="T408" s="116"/>
      <c r="U408" s="101"/>
      <c r="V408" s="102"/>
      <c r="W408" s="102"/>
      <c r="X408" s="102"/>
      <c r="Y408" s="122"/>
      <c r="Z408" s="122"/>
      <c r="AA408" s="123"/>
      <c r="AB408" s="123"/>
      <c r="AC408" s="116"/>
      <c r="AD408" s="116"/>
      <c r="AE408" s="101"/>
      <c r="AF408" s="102"/>
      <c r="AG408" s="102"/>
      <c r="AH408" s="102"/>
      <c r="AI408" s="122"/>
      <c r="AJ408" s="122"/>
      <c r="AK408" s="123"/>
      <c r="AL408" s="123"/>
      <c r="AM408" s="116"/>
      <c r="AN408" s="116"/>
      <c r="AO408" s="101"/>
      <c r="AP408" s="102"/>
      <c r="AQ408" s="102"/>
      <c r="AR408" s="102"/>
      <c r="AS408" s="122"/>
      <c r="AT408" s="122"/>
      <c r="AU408" s="123"/>
      <c r="AV408" s="123"/>
      <c r="AW408" s="116"/>
      <c r="AX408" s="116"/>
      <c r="AY408" s="101"/>
      <c r="AZ408" s="102"/>
      <c r="BA408" s="102"/>
      <c r="BB408" s="102"/>
      <c r="BC408" s="122"/>
      <c r="BD408" s="122"/>
      <c r="BE408" s="123"/>
      <c r="BF408" s="123"/>
      <c r="BG408" s="116"/>
      <c r="BH408" s="116"/>
      <c r="BI408" s="101"/>
      <c r="BJ408" s="102"/>
      <c r="BK408" s="102"/>
      <c r="BL408" s="102"/>
      <c r="BM408" s="122"/>
      <c r="BN408" s="122"/>
      <c r="BO408" s="123"/>
      <c r="BP408" s="123"/>
      <c r="BQ408" s="116"/>
      <c r="BR408" s="116"/>
      <c r="BS408" s="101"/>
      <c r="BT408" s="102"/>
      <c r="BU408" s="102"/>
      <c r="BV408" s="102"/>
      <c r="BW408" s="122"/>
      <c r="BX408" s="122"/>
      <c r="BY408" s="123"/>
      <c r="BZ408" s="123"/>
      <c r="CA408" s="116"/>
      <c r="CB408" s="116"/>
      <c r="CC408" s="101"/>
      <c r="CD408" s="102"/>
      <c r="CE408" s="102"/>
      <c r="CF408" s="102"/>
      <c r="CG408" s="122"/>
      <c r="CH408" s="122"/>
      <c r="CI408" s="123"/>
      <c r="CJ408" s="123"/>
      <c r="CK408" s="116"/>
      <c r="CL408" s="116"/>
      <c r="CM408" s="101"/>
      <c r="CN408" s="102"/>
      <c r="CO408" s="102"/>
      <c r="CP408" s="102"/>
      <c r="CQ408" s="122"/>
      <c r="CR408" s="122"/>
      <c r="CS408" s="123"/>
      <c r="CT408" s="123"/>
      <c r="CU408" s="116"/>
      <c r="CV408" s="116"/>
      <c r="CW408" s="101"/>
      <c r="CX408" s="102"/>
      <c r="CY408" s="102"/>
      <c r="CZ408" s="102"/>
      <c r="DA408" s="122"/>
      <c r="DB408" s="122"/>
      <c r="DC408" s="123"/>
      <c r="DD408" s="123"/>
      <c r="DE408" s="116"/>
      <c r="DF408" s="116"/>
      <c r="DG408" s="101"/>
      <c r="DH408" s="102"/>
      <c r="DI408" s="102"/>
      <c r="DJ408" s="102"/>
      <c r="DK408" s="122"/>
      <c r="DL408" s="122"/>
      <c r="DM408" s="123"/>
      <c r="DN408" s="123"/>
      <c r="DO408" s="116"/>
      <c r="DP408" s="116"/>
      <c r="DQ408" s="101"/>
      <c r="DR408" s="102"/>
      <c r="DS408" s="102"/>
      <c r="DT408" s="102"/>
      <c r="DU408" s="122"/>
      <c r="DV408" s="122"/>
      <c r="DW408" s="123"/>
      <c r="DX408" s="123"/>
      <c r="DY408" s="116"/>
      <c r="DZ408" s="116"/>
      <c r="EA408" s="101"/>
      <c r="EB408" s="102"/>
      <c r="EC408" s="102"/>
      <c r="ED408" s="102"/>
      <c r="EE408" s="122"/>
      <c r="EF408" s="122"/>
      <c r="EG408" s="123"/>
      <c r="EH408" s="123"/>
      <c r="EI408" s="116"/>
      <c r="EJ408" s="116"/>
      <c r="EK408" s="101"/>
      <c r="EL408" s="102"/>
      <c r="EM408" s="102"/>
      <c r="EN408" s="102"/>
      <c r="EO408" s="122"/>
      <c r="EP408" s="122"/>
      <c r="EQ408" s="123"/>
      <c r="ER408" s="123"/>
      <c r="ES408" s="116"/>
      <c r="ET408" s="116"/>
      <c r="EU408" s="101"/>
      <c r="EV408" s="102"/>
      <c r="EW408" s="102"/>
      <c r="EX408" s="102"/>
      <c r="EY408" s="122"/>
      <c r="EZ408" s="122"/>
      <c r="FA408" s="123"/>
      <c r="FB408" s="123"/>
      <c r="FC408" s="116"/>
      <c r="FD408" s="116"/>
      <c r="FE408" s="101"/>
      <c r="FF408" s="102"/>
      <c r="FG408" s="102"/>
      <c r="FH408" s="102"/>
      <c r="FI408" s="122"/>
      <c r="FJ408" s="122"/>
      <c r="FK408" s="123"/>
      <c r="FL408" s="123"/>
      <c r="FM408" s="116"/>
      <c r="FN408" s="116"/>
      <c r="FO408" s="101"/>
      <c r="FP408" s="102"/>
      <c r="FQ408" s="102"/>
      <c r="FR408" s="102"/>
      <c r="FS408" s="122"/>
      <c r="FT408" s="122"/>
      <c r="FU408" s="123"/>
      <c r="FV408" s="123"/>
      <c r="FW408" s="116"/>
      <c r="FX408" s="116"/>
      <c r="FY408" s="101"/>
      <c r="FZ408" s="102"/>
      <c r="GA408" s="102"/>
      <c r="GB408" s="102"/>
      <c r="GC408" s="122"/>
      <c r="GD408" s="122"/>
      <c r="GE408" s="123"/>
      <c r="GF408" s="123"/>
      <c r="GG408" s="116"/>
      <c r="GH408" s="116"/>
      <c r="GI408" s="101"/>
      <c r="GJ408" s="102"/>
      <c r="GK408" s="102"/>
      <c r="GL408" s="102"/>
      <c r="GM408" s="122"/>
      <c r="GN408" s="122"/>
      <c r="GO408" s="123"/>
      <c r="GP408" s="123"/>
      <c r="GQ408" s="116"/>
      <c r="GR408" s="116"/>
      <c r="GS408" s="101"/>
      <c r="GT408" s="102"/>
      <c r="GU408" s="102"/>
      <c r="GV408" s="102"/>
      <c r="GW408" s="122"/>
      <c r="GX408" s="122"/>
      <c r="GY408" s="123"/>
      <c r="GZ408" s="123"/>
      <c r="HA408" s="116"/>
      <c r="HB408" s="116"/>
      <c r="HC408" s="101"/>
      <c r="HD408" s="102"/>
      <c r="HE408" s="102"/>
      <c r="HF408" s="102"/>
      <c r="HG408" s="122"/>
      <c r="HH408" s="122"/>
      <c r="HI408" s="123"/>
      <c r="HJ408" s="123"/>
      <c r="HK408" s="116"/>
      <c r="HL408" s="116"/>
      <c r="HM408" s="101"/>
      <c r="HN408" s="102"/>
      <c r="HO408" s="102"/>
      <c r="HP408" s="102"/>
    </row>
    <row r="409" spans="1:224" s="26" customFormat="1" ht="11.1" customHeight="1" x14ac:dyDescent="0.2">
      <c r="A409" s="106" t="s">
        <v>4</v>
      </c>
      <c r="B409" s="107"/>
      <c r="C409" s="32">
        <f t="shared" si="155"/>
        <v>0</v>
      </c>
      <c r="D409" s="32">
        <f t="shared" si="155"/>
        <v>0</v>
      </c>
      <c r="E409" s="32">
        <f t="shared" si="155"/>
        <v>0</v>
      </c>
      <c r="F409" s="32">
        <f t="shared" si="155"/>
        <v>0</v>
      </c>
      <c r="G409" s="108"/>
      <c r="H409" s="108"/>
      <c r="I409" s="109"/>
      <c r="J409" s="110"/>
      <c r="K409" s="101"/>
      <c r="L409" s="102"/>
      <c r="M409" s="102"/>
      <c r="N409" s="102"/>
      <c r="O409" s="122"/>
      <c r="P409" s="122"/>
      <c r="Q409" s="123"/>
      <c r="R409" s="123"/>
      <c r="S409" s="116"/>
      <c r="T409" s="116"/>
      <c r="U409" s="101"/>
      <c r="V409" s="102"/>
      <c r="W409" s="102"/>
      <c r="X409" s="102"/>
      <c r="Y409" s="122"/>
      <c r="Z409" s="122"/>
      <c r="AA409" s="123"/>
      <c r="AB409" s="123"/>
      <c r="AC409" s="116"/>
      <c r="AD409" s="116"/>
      <c r="AE409" s="101"/>
      <c r="AF409" s="102"/>
      <c r="AG409" s="102"/>
      <c r="AH409" s="102"/>
      <c r="AI409" s="122"/>
      <c r="AJ409" s="122"/>
      <c r="AK409" s="123"/>
      <c r="AL409" s="123"/>
      <c r="AM409" s="116"/>
      <c r="AN409" s="116"/>
      <c r="AO409" s="101"/>
      <c r="AP409" s="102"/>
      <c r="AQ409" s="102"/>
      <c r="AR409" s="102"/>
      <c r="AS409" s="122"/>
      <c r="AT409" s="122"/>
      <c r="AU409" s="123"/>
      <c r="AV409" s="123"/>
      <c r="AW409" s="116"/>
      <c r="AX409" s="116"/>
      <c r="AY409" s="101"/>
      <c r="AZ409" s="102"/>
      <c r="BA409" s="102"/>
      <c r="BB409" s="102"/>
      <c r="BC409" s="122"/>
      <c r="BD409" s="122"/>
      <c r="BE409" s="123"/>
      <c r="BF409" s="123"/>
      <c r="BG409" s="116"/>
      <c r="BH409" s="116"/>
      <c r="BI409" s="101"/>
      <c r="BJ409" s="102"/>
      <c r="BK409" s="102"/>
      <c r="BL409" s="102"/>
      <c r="BM409" s="122"/>
      <c r="BN409" s="122"/>
      <c r="BO409" s="123"/>
      <c r="BP409" s="123"/>
      <c r="BQ409" s="116"/>
      <c r="BR409" s="116"/>
      <c r="BS409" s="101"/>
      <c r="BT409" s="102"/>
      <c r="BU409" s="102"/>
      <c r="BV409" s="102"/>
      <c r="BW409" s="122"/>
      <c r="BX409" s="122"/>
      <c r="BY409" s="123"/>
      <c r="BZ409" s="123"/>
      <c r="CA409" s="116"/>
      <c r="CB409" s="116"/>
      <c r="CC409" s="101"/>
      <c r="CD409" s="102"/>
      <c r="CE409" s="102"/>
      <c r="CF409" s="102"/>
      <c r="CG409" s="122"/>
      <c r="CH409" s="122"/>
      <c r="CI409" s="123"/>
      <c r="CJ409" s="123"/>
      <c r="CK409" s="116"/>
      <c r="CL409" s="116"/>
      <c r="CM409" s="101"/>
      <c r="CN409" s="102"/>
      <c r="CO409" s="102"/>
      <c r="CP409" s="102"/>
      <c r="CQ409" s="122"/>
      <c r="CR409" s="122"/>
      <c r="CS409" s="123"/>
      <c r="CT409" s="123"/>
      <c r="CU409" s="116"/>
      <c r="CV409" s="116"/>
      <c r="CW409" s="101"/>
      <c r="CX409" s="102"/>
      <c r="CY409" s="102"/>
      <c r="CZ409" s="102"/>
      <c r="DA409" s="122"/>
      <c r="DB409" s="122"/>
      <c r="DC409" s="123"/>
      <c r="DD409" s="123"/>
      <c r="DE409" s="116"/>
      <c r="DF409" s="116"/>
      <c r="DG409" s="101"/>
      <c r="DH409" s="102"/>
      <c r="DI409" s="102"/>
      <c r="DJ409" s="102"/>
      <c r="DK409" s="122"/>
      <c r="DL409" s="122"/>
      <c r="DM409" s="123"/>
      <c r="DN409" s="123"/>
      <c r="DO409" s="116"/>
      <c r="DP409" s="116"/>
      <c r="DQ409" s="101"/>
      <c r="DR409" s="102"/>
      <c r="DS409" s="102"/>
      <c r="DT409" s="102"/>
      <c r="DU409" s="122"/>
      <c r="DV409" s="122"/>
      <c r="DW409" s="123"/>
      <c r="DX409" s="123"/>
      <c r="DY409" s="116"/>
      <c r="DZ409" s="116"/>
      <c r="EA409" s="101"/>
      <c r="EB409" s="102"/>
      <c r="EC409" s="102"/>
      <c r="ED409" s="102"/>
      <c r="EE409" s="122"/>
      <c r="EF409" s="122"/>
      <c r="EG409" s="123"/>
      <c r="EH409" s="123"/>
      <c r="EI409" s="116"/>
      <c r="EJ409" s="116"/>
      <c r="EK409" s="101"/>
      <c r="EL409" s="102"/>
      <c r="EM409" s="102"/>
      <c r="EN409" s="102"/>
      <c r="EO409" s="122"/>
      <c r="EP409" s="122"/>
      <c r="EQ409" s="123"/>
      <c r="ER409" s="123"/>
      <c r="ES409" s="116"/>
      <c r="ET409" s="116"/>
      <c r="EU409" s="101"/>
      <c r="EV409" s="102"/>
      <c r="EW409" s="102"/>
      <c r="EX409" s="102"/>
      <c r="EY409" s="122"/>
      <c r="EZ409" s="122"/>
      <c r="FA409" s="123"/>
      <c r="FB409" s="123"/>
      <c r="FC409" s="116"/>
      <c r="FD409" s="116"/>
      <c r="FE409" s="101"/>
      <c r="FF409" s="102"/>
      <c r="FG409" s="102"/>
      <c r="FH409" s="102"/>
      <c r="FI409" s="122"/>
      <c r="FJ409" s="122"/>
      <c r="FK409" s="123"/>
      <c r="FL409" s="123"/>
      <c r="FM409" s="116"/>
      <c r="FN409" s="116"/>
      <c r="FO409" s="101"/>
      <c r="FP409" s="102"/>
      <c r="FQ409" s="102"/>
      <c r="FR409" s="102"/>
      <c r="FS409" s="122"/>
      <c r="FT409" s="122"/>
      <c r="FU409" s="123"/>
      <c r="FV409" s="123"/>
      <c r="FW409" s="116"/>
      <c r="FX409" s="116"/>
      <c r="FY409" s="101"/>
      <c r="FZ409" s="102"/>
      <c r="GA409" s="102"/>
      <c r="GB409" s="102"/>
      <c r="GC409" s="122"/>
      <c r="GD409" s="122"/>
      <c r="GE409" s="123"/>
      <c r="GF409" s="123"/>
      <c r="GG409" s="116"/>
      <c r="GH409" s="116"/>
      <c r="GI409" s="101"/>
      <c r="GJ409" s="102"/>
      <c r="GK409" s="102"/>
      <c r="GL409" s="102"/>
      <c r="GM409" s="122"/>
      <c r="GN409" s="122"/>
      <c r="GO409" s="123"/>
      <c r="GP409" s="123"/>
      <c r="GQ409" s="116"/>
      <c r="GR409" s="116"/>
      <c r="GS409" s="101"/>
      <c r="GT409" s="102"/>
      <c r="GU409" s="102"/>
      <c r="GV409" s="102"/>
      <c r="GW409" s="122"/>
      <c r="GX409" s="122"/>
      <c r="GY409" s="123"/>
      <c r="GZ409" s="123"/>
      <c r="HA409" s="116"/>
      <c r="HB409" s="116"/>
      <c r="HC409" s="101"/>
      <c r="HD409" s="102"/>
      <c r="HE409" s="102"/>
      <c r="HF409" s="102"/>
      <c r="HG409" s="122"/>
      <c r="HH409" s="122"/>
      <c r="HI409" s="123"/>
      <c r="HJ409" s="123"/>
      <c r="HK409" s="116"/>
      <c r="HL409" s="116"/>
      <c r="HM409" s="101"/>
      <c r="HN409" s="102"/>
      <c r="HO409" s="102"/>
      <c r="HP409" s="102"/>
    </row>
    <row r="410" spans="1:224" s="26" customFormat="1" ht="11.1" customHeight="1" x14ac:dyDescent="0.2">
      <c r="A410" s="106" t="s">
        <v>40</v>
      </c>
      <c r="B410" s="107"/>
      <c r="C410" s="32">
        <f t="shared" si="155"/>
        <v>0</v>
      </c>
      <c r="D410" s="32">
        <f t="shared" si="155"/>
        <v>0</v>
      </c>
      <c r="E410" s="32">
        <f t="shared" si="155"/>
        <v>0</v>
      </c>
      <c r="F410" s="32">
        <f t="shared" si="155"/>
        <v>0</v>
      </c>
      <c r="G410" s="108"/>
      <c r="H410" s="108"/>
      <c r="I410" s="109"/>
      <c r="J410" s="110"/>
      <c r="K410" s="101"/>
      <c r="L410" s="102"/>
      <c r="M410" s="102"/>
      <c r="N410" s="102"/>
      <c r="O410" s="122"/>
      <c r="P410" s="122"/>
      <c r="Q410" s="123"/>
      <c r="R410" s="123"/>
      <c r="S410" s="116"/>
      <c r="T410" s="116"/>
      <c r="U410" s="101"/>
      <c r="V410" s="102"/>
      <c r="W410" s="102"/>
      <c r="X410" s="102"/>
      <c r="Y410" s="122"/>
      <c r="Z410" s="122"/>
      <c r="AA410" s="123"/>
      <c r="AB410" s="123"/>
      <c r="AC410" s="116"/>
      <c r="AD410" s="116"/>
      <c r="AE410" s="101"/>
      <c r="AF410" s="102"/>
      <c r="AG410" s="102"/>
      <c r="AH410" s="102"/>
      <c r="AI410" s="122"/>
      <c r="AJ410" s="122"/>
      <c r="AK410" s="123"/>
      <c r="AL410" s="123"/>
      <c r="AM410" s="116"/>
      <c r="AN410" s="116"/>
      <c r="AO410" s="101"/>
      <c r="AP410" s="102"/>
      <c r="AQ410" s="102"/>
      <c r="AR410" s="102"/>
      <c r="AS410" s="122"/>
      <c r="AT410" s="122"/>
      <c r="AU410" s="123"/>
      <c r="AV410" s="123"/>
      <c r="AW410" s="116"/>
      <c r="AX410" s="116"/>
      <c r="AY410" s="101"/>
      <c r="AZ410" s="102"/>
      <c r="BA410" s="102"/>
      <c r="BB410" s="102"/>
      <c r="BC410" s="122"/>
      <c r="BD410" s="122"/>
      <c r="BE410" s="123"/>
      <c r="BF410" s="123"/>
      <c r="BG410" s="116"/>
      <c r="BH410" s="116"/>
      <c r="BI410" s="101"/>
      <c r="BJ410" s="102"/>
      <c r="BK410" s="102"/>
      <c r="BL410" s="102"/>
      <c r="BM410" s="122"/>
      <c r="BN410" s="122"/>
      <c r="BO410" s="123"/>
      <c r="BP410" s="123"/>
      <c r="BQ410" s="116"/>
      <c r="BR410" s="116"/>
      <c r="BS410" s="101"/>
      <c r="BT410" s="102"/>
      <c r="BU410" s="102"/>
      <c r="BV410" s="102"/>
      <c r="BW410" s="122"/>
      <c r="BX410" s="122"/>
      <c r="BY410" s="123"/>
      <c r="BZ410" s="123"/>
      <c r="CA410" s="116"/>
      <c r="CB410" s="116"/>
      <c r="CC410" s="101"/>
      <c r="CD410" s="102"/>
      <c r="CE410" s="102"/>
      <c r="CF410" s="102"/>
      <c r="CG410" s="122"/>
      <c r="CH410" s="122"/>
      <c r="CI410" s="123"/>
      <c r="CJ410" s="123"/>
      <c r="CK410" s="116"/>
      <c r="CL410" s="116"/>
      <c r="CM410" s="101"/>
      <c r="CN410" s="102"/>
      <c r="CO410" s="102"/>
      <c r="CP410" s="102"/>
      <c r="CQ410" s="122"/>
      <c r="CR410" s="122"/>
      <c r="CS410" s="123"/>
      <c r="CT410" s="123"/>
      <c r="CU410" s="116"/>
      <c r="CV410" s="116"/>
      <c r="CW410" s="101"/>
      <c r="CX410" s="102"/>
      <c r="CY410" s="102"/>
      <c r="CZ410" s="102"/>
      <c r="DA410" s="122"/>
      <c r="DB410" s="122"/>
      <c r="DC410" s="123"/>
      <c r="DD410" s="123"/>
      <c r="DE410" s="116"/>
      <c r="DF410" s="116"/>
      <c r="DG410" s="101"/>
      <c r="DH410" s="102"/>
      <c r="DI410" s="102"/>
      <c r="DJ410" s="102"/>
      <c r="DK410" s="122"/>
      <c r="DL410" s="122"/>
      <c r="DM410" s="123"/>
      <c r="DN410" s="123"/>
      <c r="DO410" s="116"/>
      <c r="DP410" s="116"/>
      <c r="DQ410" s="101"/>
      <c r="DR410" s="102"/>
      <c r="DS410" s="102"/>
      <c r="DT410" s="102"/>
      <c r="DU410" s="122"/>
      <c r="DV410" s="122"/>
      <c r="DW410" s="123"/>
      <c r="DX410" s="123"/>
      <c r="DY410" s="116"/>
      <c r="DZ410" s="116"/>
      <c r="EA410" s="101"/>
      <c r="EB410" s="102"/>
      <c r="EC410" s="102"/>
      <c r="ED410" s="102"/>
      <c r="EE410" s="122"/>
      <c r="EF410" s="122"/>
      <c r="EG410" s="123"/>
      <c r="EH410" s="123"/>
      <c r="EI410" s="116"/>
      <c r="EJ410" s="116"/>
      <c r="EK410" s="101"/>
      <c r="EL410" s="102"/>
      <c r="EM410" s="102"/>
      <c r="EN410" s="102"/>
      <c r="EO410" s="122"/>
      <c r="EP410" s="122"/>
      <c r="EQ410" s="123"/>
      <c r="ER410" s="123"/>
      <c r="ES410" s="116"/>
      <c r="ET410" s="116"/>
      <c r="EU410" s="101"/>
      <c r="EV410" s="102"/>
      <c r="EW410" s="102"/>
      <c r="EX410" s="102"/>
      <c r="EY410" s="122"/>
      <c r="EZ410" s="122"/>
      <c r="FA410" s="123"/>
      <c r="FB410" s="123"/>
      <c r="FC410" s="116"/>
      <c r="FD410" s="116"/>
      <c r="FE410" s="101"/>
      <c r="FF410" s="102"/>
      <c r="FG410" s="102"/>
      <c r="FH410" s="102"/>
      <c r="FI410" s="122"/>
      <c r="FJ410" s="122"/>
      <c r="FK410" s="123"/>
      <c r="FL410" s="123"/>
      <c r="FM410" s="116"/>
      <c r="FN410" s="116"/>
      <c r="FO410" s="101"/>
      <c r="FP410" s="102"/>
      <c r="FQ410" s="102"/>
      <c r="FR410" s="102"/>
      <c r="FS410" s="122"/>
      <c r="FT410" s="122"/>
      <c r="FU410" s="123"/>
      <c r="FV410" s="123"/>
      <c r="FW410" s="116"/>
      <c r="FX410" s="116"/>
      <c r="FY410" s="101"/>
      <c r="FZ410" s="102"/>
      <c r="GA410" s="102"/>
      <c r="GB410" s="102"/>
      <c r="GC410" s="122"/>
      <c r="GD410" s="122"/>
      <c r="GE410" s="123"/>
      <c r="GF410" s="123"/>
      <c r="GG410" s="116"/>
      <c r="GH410" s="116"/>
      <c r="GI410" s="101"/>
      <c r="GJ410" s="102"/>
      <c r="GK410" s="102"/>
      <c r="GL410" s="102"/>
      <c r="GM410" s="122"/>
      <c r="GN410" s="122"/>
      <c r="GO410" s="123"/>
      <c r="GP410" s="123"/>
      <c r="GQ410" s="116"/>
      <c r="GR410" s="116"/>
      <c r="GS410" s="101"/>
      <c r="GT410" s="102"/>
      <c r="GU410" s="102"/>
      <c r="GV410" s="102"/>
      <c r="GW410" s="122"/>
      <c r="GX410" s="122"/>
      <c r="GY410" s="123"/>
      <c r="GZ410" s="123"/>
      <c r="HA410" s="116"/>
      <c r="HB410" s="116"/>
      <c r="HC410" s="101"/>
      <c r="HD410" s="102"/>
      <c r="HE410" s="102"/>
      <c r="HF410" s="102"/>
      <c r="HG410" s="122"/>
      <c r="HH410" s="122"/>
      <c r="HI410" s="123"/>
      <c r="HJ410" s="123"/>
      <c r="HK410" s="116"/>
      <c r="HL410" s="116"/>
      <c r="HM410" s="101"/>
      <c r="HN410" s="102"/>
      <c r="HO410" s="102"/>
      <c r="HP410" s="102"/>
    </row>
    <row r="411" spans="1:224" s="26" customFormat="1" ht="11.1" customHeight="1" x14ac:dyDescent="0.2">
      <c r="A411" s="114" t="s">
        <v>41</v>
      </c>
      <c r="B411" s="115"/>
      <c r="C411" s="32">
        <f t="shared" si="155"/>
        <v>0</v>
      </c>
      <c r="D411" s="32">
        <f t="shared" si="155"/>
        <v>0</v>
      </c>
      <c r="E411" s="32">
        <f t="shared" si="155"/>
        <v>0</v>
      </c>
      <c r="F411" s="32">
        <f t="shared" si="155"/>
        <v>0</v>
      </c>
      <c r="G411" s="126"/>
      <c r="H411" s="126"/>
      <c r="I411" s="127"/>
      <c r="J411" s="128"/>
      <c r="K411" s="101"/>
      <c r="L411" s="102"/>
      <c r="M411" s="102"/>
      <c r="N411" s="102"/>
      <c r="O411" s="122"/>
      <c r="P411" s="122"/>
      <c r="Q411" s="123"/>
      <c r="R411" s="123"/>
      <c r="S411" s="116"/>
      <c r="T411" s="116"/>
      <c r="U411" s="101"/>
      <c r="V411" s="102"/>
      <c r="W411" s="102"/>
      <c r="X411" s="102"/>
      <c r="Y411" s="122"/>
      <c r="Z411" s="122"/>
      <c r="AA411" s="123"/>
      <c r="AB411" s="123"/>
      <c r="AC411" s="116"/>
      <c r="AD411" s="116"/>
      <c r="AE411" s="101"/>
      <c r="AF411" s="102"/>
      <c r="AG411" s="102"/>
      <c r="AH411" s="102"/>
      <c r="AI411" s="122"/>
      <c r="AJ411" s="122"/>
      <c r="AK411" s="123"/>
      <c r="AL411" s="123"/>
      <c r="AM411" s="116"/>
      <c r="AN411" s="116"/>
      <c r="AO411" s="101"/>
      <c r="AP411" s="102"/>
      <c r="AQ411" s="102"/>
      <c r="AR411" s="102"/>
      <c r="AS411" s="122"/>
      <c r="AT411" s="122"/>
      <c r="AU411" s="123"/>
      <c r="AV411" s="123"/>
      <c r="AW411" s="116"/>
      <c r="AX411" s="116"/>
      <c r="AY411" s="101"/>
      <c r="AZ411" s="102"/>
      <c r="BA411" s="102"/>
      <c r="BB411" s="102"/>
      <c r="BC411" s="122"/>
      <c r="BD411" s="122"/>
      <c r="BE411" s="123"/>
      <c r="BF411" s="123"/>
      <c r="BG411" s="116"/>
      <c r="BH411" s="116"/>
      <c r="BI411" s="101"/>
      <c r="BJ411" s="102"/>
      <c r="BK411" s="102"/>
      <c r="BL411" s="102"/>
      <c r="BM411" s="122"/>
      <c r="BN411" s="122"/>
      <c r="BO411" s="123"/>
      <c r="BP411" s="123"/>
      <c r="BQ411" s="116"/>
      <c r="BR411" s="116"/>
      <c r="BS411" s="101"/>
      <c r="BT411" s="102"/>
      <c r="BU411" s="102"/>
      <c r="BV411" s="102"/>
      <c r="BW411" s="122"/>
      <c r="BX411" s="122"/>
      <c r="BY411" s="123"/>
      <c r="BZ411" s="123"/>
      <c r="CA411" s="116"/>
      <c r="CB411" s="116"/>
      <c r="CC411" s="101"/>
      <c r="CD411" s="102"/>
      <c r="CE411" s="102"/>
      <c r="CF411" s="102"/>
      <c r="CG411" s="122"/>
      <c r="CH411" s="122"/>
      <c r="CI411" s="123"/>
      <c r="CJ411" s="123"/>
      <c r="CK411" s="116"/>
      <c r="CL411" s="116"/>
      <c r="CM411" s="101"/>
      <c r="CN411" s="102"/>
      <c r="CO411" s="102"/>
      <c r="CP411" s="102"/>
      <c r="CQ411" s="122"/>
      <c r="CR411" s="122"/>
      <c r="CS411" s="123"/>
      <c r="CT411" s="123"/>
      <c r="CU411" s="116"/>
      <c r="CV411" s="116"/>
      <c r="CW411" s="101"/>
      <c r="CX411" s="102"/>
      <c r="CY411" s="102"/>
      <c r="CZ411" s="102"/>
      <c r="DA411" s="122"/>
      <c r="DB411" s="122"/>
      <c r="DC411" s="123"/>
      <c r="DD411" s="123"/>
      <c r="DE411" s="116"/>
      <c r="DF411" s="116"/>
      <c r="DG411" s="101"/>
      <c r="DH411" s="102"/>
      <c r="DI411" s="102"/>
      <c r="DJ411" s="102"/>
      <c r="DK411" s="122"/>
      <c r="DL411" s="122"/>
      <c r="DM411" s="123"/>
      <c r="DN411" s="123"/>
      <c r="DO411" s="116"/>
      <c r="DP411" s="116"/>
      <c r="DQ411" s="101"/>
      <c r="DR411" s="102"/>
      <c r="DS411" s="102"/>
      <c r="DT411" s="102"/>
      <c r="DU411" s="122"/>
      <c r="DV411" s="122"/>
      <c r="DW411" s="123"/>
      <c r="DX411" s="123"/>
      <c r="DY411" s="116"/>
      <c r="DZ411" s="116"/>
      <c r="EA411" s="101"/>
      <c r="EB411" s="102"/>
      <c r="EC411" s="102"/>
      <c r="ED411" s="102"/>
      <c r="EE411" s="122"/>
      <c r="EF411" s="122"/>
      <c r="EG411" s="123"/>
      <c r="EH411" s="123"/>
      <c r="EI411" s="116"/>
      <c r="EJ411" s="116"/>
      <c r="EK411" s="101"/>
      <c r="EL411" s="102"/>
      <c r="EM411" s="102"/>
      <c r="EN411" s="102"/>
      <c r="EO411" s="122"/>
      <c r="EP411" s="122"/>
      <c r="EQ411" s="123"/>
      <c r="ER411" s="123"/>
      <c r="ES411" s="116"/>
      <c r="ET411" s="116"/>
      <c r="EU411" s="101"/>
      <c r="EV411" s="102"/>
      <c r="EW411" s="102"/>
      <c r="EX411" s="102"/>
      <c r="EY411" s="122"/>
      <c r="EZ411" s="122"/>
      <c r="FA411" s="123"/>
      <c r="FB411" s="123"/>
      <c r="FC411" s="116"/>
      <c r="FD411" s="116"/>
      <c r="FE411" s="101"/>
      <c r="FF411" s="102"/>
      <c r="FG411" s="102"/>
      <c r="FH411" s="102"/>
      <c r="FI411" s="122"/>
      <c r="FJ411" s="122"/>
      <c r="FK411" s="123"/>
      <c r="FL411" s="123"/>
      <c r="FM411" s="116"/>
      <c r="FN411" s="116"/>
      <c r="FO411" s="101"/>
      <c r="FP411" s="102"/>
      <c r="FQ411" s="102"/>
      <c r="FR411" s="102"/>
      <c r="FS411" s="122"/>
      <c r="FT411" s="122"/>
      <c r="FU411" s="123"/>
      <c r="FV411" s="123"/>
      <c r="FW411" s="116"/>
      <c r="FX411" s="116"/>
      <c r="FY411" s="101"/>
      <c r="FZ411" s="102"/>
      <c r="GA411" s="102"/>
      <c r="GB411" s="102"/>
      <c r="GC411" s="122"/>
      <c r="GD411" s="122"/>
      <c r="GE411" s="123"/>
      <c r="GF411" s="123"/>
      <c r="GG411" s="116"/>
      <c r="GH411" s="116"/>
      <c r="GI411" s="101"/>
      <c r="GJ411" s="102"/>
      <c r="GK411" s="102"/>
      <c r="GL411" s="102"/>
      <c r="GM411" s="122"/>
      <c r="GN411" s="122"/>
      <c r="GO411" s="123"/>
      <c r="GP411" s="123"/>
      <c r="GQ411" s="116"/>
      <c r="GR411" s="116"/>
      <c r="GS411" s="101"/>
      <c r="GT411" s="102"/>
      <c r="GU411" s="102"/>
      <c r="GV411" s="102"/>
      <c r="GW411" s="122"/>
      <c r="GX411" s="122"/>
      <c r="GY411" s="123"/>
      <c r="GZ411" s="123"/>
      <c r="HA411" s="116"/>
      <c r="HB411" s="116"/>
      <c r="HC411" s="101"/>
      <c r="HD411" s="102"/>
      <c r="HE411" s="102"/>
      <c r="HF411" s="102"/>
      <c r="HG411" s="122"/>
      <c r="HH411" s="122"/>
      <c r="HI411" s="123"/>
      <c r="HJ411" s="123"/>
      <c r="HK411" s="116"/>
      <c r="HL411" s="116"/>
      <c r="HM411" s="101"/>
      <c r="HN411" s="102"/>
      <c r="HO411" s="102"/>
      <c r="HP411" s="102"/>
    </row>
    <row r="412" spans="1:224" s="26" customFormat="1" ht="19.5" x14ac:dyDescent="0.15">
      <c r="A412" s="19" t="s">
        <v>85</v>
      </c>
      <c r="B412" s="104" t="s">
        <v>86</v>
      </c>
      <c r="C412" s="104"/>
      <c r="D412" s="104"/>
      <c r="E412" s="104"/>
      <c r="F412" s="104"/>
      <c r="G412" s="104"/>
      <c r="H412" s="104"/>
      <c r="I412" s="104"/>
      <c r="J412" s="10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</row>
    <row r="413" spans="1:224" s="26" customFormat="1" ht="9.75" x14ac:dyDescent="0.2">
      <c r="A413" s="106" t="s">
        <v>5</v>
      </c>
      <c r="B413" s="107"/>
      <c r="C413" s="22">
        <f t="shared" ref="C413:C419" si="156">SUM(D413,E413,F413)</f>
        <v>149426.4</v>
      </c>
      <c r="D413" s="27">
        <f>SUM(D414:D419)</f>
        <v>49692</v>
      </c>
      <c r="E413" s="27">
        <f t="shared" ref="E413:F413" si="157">SUM(E414:E419)</f>
        <v>49807.199999999997</v>
      </c>
      <c r="F413" s="27">
        <f t="shared" si="157"/>
        <v>49927.199999999997</v>
      </c>
      <c r="G413" s="108" t="s">
        <v>37</v>
      </c>
      <c r="H413" s="108"/>
      <c r="I413" s="109">
        <v>43101</v>
      </c>
      <c r="J413" s="110">
        <v>44196</v>
      </c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</row>
    <row r="414" spans="1:224" s="26" customFormat="1" ht="11.1" customHeight="1" x14ac:dyDescent="0.2">
      <c r="A414" s="106" t="s">
        <v>1</v>
      </c>
      <c r="B414" s="107"/>
      <c r="C414" s="22">
        <f t="shared" si="156"/>
        <v>0</v>
      </c>
      <c r="D414" s="22"/>
      <c r="E414" s="22"/>
      <c r="F414" s="22"/>
      <c r="G414" s="108"/>
      <c r="H414" s="108"/>
      <c r="I414" s="109"/>
      <c r="J414" s="110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</row>
    <row r="415" spans="1:224" s="26" customFormat="1" ht="11.1" customHeight="1" x14ac:dyDescent="0.2">
      <c r="A415" s="106" t="s">
        <v>2</v>
      </c>
      <c r="B415" s="107"/>
      <c r="C415" s="22">
        <f t="shared" si="156"/>
        <v>149426.4</v>
      </c>
      <c r="D415" s="22">
        <v>49692</v>
      </c>
      <c r="E415" s="22">
        <v>49807.199999999997</v>
      </c>
      <c r="F415" s="22">
        <v>49927.199999999997</v>
      </c>
      <c r="G415" s="108"/>
      <c r="H415" s="108"/>
      <c r="I415" s="109"/>
      <c r="J415" s="110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</row>
    <row r="416" spans="1:224" s="26" customFormat="1" ht="11.1" customHeight="1" x14ac:dyDescent="0.2">
      <c r="A416" s="106" t="s">
        <v>3</v>
      </c>
      <c r="B416" s="107"/>
      <c r="C416" s="22">
        <f t="shared" si="156"/>
        <v>0</v>
      </c>
      <c r="D416" s="22"/>
      <c r="E416" s="22"/>
      <c r="F416" s="22"/>
      <c r="G416" s="108"/>
      <c r="H416" s="108"/>
      <c r="I416" s="109"/>
      <c r="J416" s="110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</row>
    <row r="417" spans="1:224" s="26" customFormat="1" ht="11.1" customHeight="1" x14ac:dyDescent="0.2">
      <c r="A417" s="106" t="s">
        <v>4</v>
      </c>
      <c r="B417" s="107"/>
      <c r="C417" s="22">
        <f t="shared" si="156"/>
        <v>0</v>
      </c>
      <c r="D417" s="22"/>
      <c r="E417" s="22"/>
      <c r="F417" s="22"/>
      <c r="G417" s="108"/>
      <c r="H417" s="108"/>
      <c r="I417" s="109"/>
      <c r="J417" s="110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</row>
    <row r="418" spans="1:224" s="26" customFormat="1" ht="11.1" customHeight="1" x14ac:dyDescent="0.2">
      <c r="A418" s="106" t="s">
        <v>40</v>
      </c>
      <c r="B418" s="107"/>
      <c r="C418" s="22">
        <f t="shared" si="156"/>
        <v>0</v>
      </c>
      <c r="D418" s="32"/>
      <c r="E418" s="32"/>
      <c r="F418" s="32"/>
      <c r="G418" s="108"/>
      <c r="H418" s="108"/>
      <c r="I418" s="109"/>
      <c r="J418" s="110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</row>
    <row r="419" spans="1:224" s="26" customFormat="1" ht="11.1" customHeight="1" x14ac:dyDescent="0.2">
      <c r="A419" s="106" t="s">
        <v>41</v>
      </c>
      <c r="B419" s="107"/>
      <c r="C419" s="22">
        <f t="shared" si="156"/>
        <v>0</v>
      </c>
      <c r="D419" s="32"/>
      <c r="E419" s="32"/>
      <c r="F419" s="32"/>
      <c r="G419" s="108"/>
      <c r="H419" s="108"/>
      <c r="I419" s="109"/>
      <c r="J419" s="110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</row>
    <row r="420" spans="1:224" s="26" customFormat="1" ht="19.5" x14ac:dyDescent="0.2">
      <c r="A420" s="36" t="s">
        <v>46</v>
      </c>
      <c r="B420" s="115" t="s">
        <v>92</v>
      </c>
      <c r="C420" s="115"/>
      <c r="D420" s="115"/>
      <c r="E420" s="115"/>
      <c r="F420" s="115"/>
      <c r="G420" s="37"/>
      <c r="H420" s="38" t="s">
        <v>88</v>
      </c>
      <c r="I420" s="37"/>
      <c r="J420" s="43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</row>
    <row r="421" spans="1:224" s="26" customFormat="1" ht="19.5" x14ac:dyDescent="0.15">
      <c r="A421" s="19" t="s">
        <v>237</v>
      </c>
      <c r="B421" s="104" t="s">
        <v>238</v>
      </c>
      <c r="C421" s="104"/>
      <c r="D421" s="104"/>
      <c r="E421" s="104"/>
      <c r="F421" s="104"/>
      <c r="G421" s="104"/>
      <c r="H421" s="104"/>
      <c r="I421" s="104"/>
      <c r="J421" s="10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</row>
    <row r="422" spans="1:224" s="26" customFormat="1" ht="9.75" x14ac:dyDescent="0.2">
      <c r="A422" s="106" t="s">
        <v>5</v>
      </c>
      <c r="B422" s="107"/>
      <c r="C422" s="22">
        <f t="shared" ref="C422:C428" si="158">SUM(D422,E422,F422)</f>
        <v>0</v>
      </c>
      <c r="D422" s="27">
        <f>SUM(D423:D428)</f>
        <v>0</v>
      </c>
      <c r="E422" s="27">
        <f t="shared" ref="E422:F422" si="159">SUM(E423:E428)</f>
        <v>0</v>
      </c>
      <c r="F422" s="27">
        <f t="shared" si="159"/>
        <v>0</v>
      </c>
      <c r="G422" s="108" t="s">
        <v>37</v>
      </c>
      <c r="H422" s="108" t="s">
        <v>230</v>
      </c>
      <c r="I422" s="109">
        <v>43101</v>
      </c>
      <c r="J422" s="110">
        <v>44196</v>
      </c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</row>
    <row r="423" spans="1:224" s="26" customFormat="1" ht="11.1" customHeight="1" x14ac:dyDescent="0.2">
      <c r="A423" s="106" t="s">
        <v>1</v>
      </c>
      <c r="B423" s="107"/>
      <c r="C423" s="22">
        <f t="shared" si="158"/>
        <v>0</v>
      </c>
      <c r="D423" s="22"/>
      <c r="E423" s="22"/>
      <c r="F423" s="22"/>
      <c r="G423" s="108"/>
      <c r="H423" s="108"/>
      <c r="I423" s="109"/>
      <c r="J423" s="110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</row>
    <row r="424" spans="1:224" s="26" customFormat="1" ht="11.1" customHeight="1" x14ac:dyDescent="0.2">
      <c r="A424" s="106" t="s">
        <v>2</v>
      </c>
      <c r="B424" s="107"/>
      <c r="C424" s="22">
        <f t="shared" si="158"/>
        <v>0</v>
      </c>
      <c r="D424" s="22"/>
      <c r="E424" s="22"/>
      <c r="F424" s="22"/>
      <c r="G424" s="108"/>
      <c r="H424" s="108"/>
      <c r="I424" s="109"/>
      <c r="J424" s="110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</row>
    <row r="425" spans="1:224" s="26" customFormat="1" ht="11.1" customHeight="1" x14ac:dyDescent="0.2">
      <c r="A425" s="106" t="s">
        <v>3</v>
      </c>
      <c r="B425" s="107"/>
      <c r="C425" s="22">
        <f t="shared" si="158"/>
        <v>0</v>
      </c>
      <c r="D425" s="22"/>
      <c r="E425" s="22"/>
      <c r="F425" s="22"/>
      <c r="G425" s="108"/>
      <c r="H425" s="108"/>
      <c r="I425" s="109"/>
      <c r="J425" s="110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</row>
    <row r="426" spans="1:224" s="26" customFormat="1" ht="11.1" customHeight="1" x14ac:dyDescent="0.2">
      <c r="A426" s="106" t="s">
        <v>4</v>
      </c>
      <c r="B426" s="107"/>
      <c r="C426" s="22">
        <f t="shared" si="158"/>
        <v>0</v>
      </c>
      <c r="D426" s="22"/>
      <c r="E426" s="22"/>
      <c r="F426" s="22"/>
      <c r="G426" s="108"/>
      <c r="H426" s="108"/>
      <c r="I426" s="109"/>
      <c r="J426" s="110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</row>
    <row r="427" spans="1:224" s="26" customFormat="1" ht="11.1" customHeight="1" x14ac:dyDescent="0.2">
      <c r="A427" s="106" t="s">
        <v>40</v>
      </c>
      <c r="B427" s="107"/>
      <c r="C427" s="22">
        <f t="shared" si="158"/>
        <v>0</v>
      </c>
      <c r="D427" s="32"/>
      <c r="E427" s="32"/>
      <c r="F427" s="32"/>
      <c r="G427" s="108"/>
      <c r="H427" s="108"/>
      <c r="I427" s="109"/>
      <c r="J427" s="110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</row>
    <row r="428" spans="1:224" s="26" customFormat="1" ht="11.1" customHeight="1" x14ac:dyDescent="0.2">
      <c r="A428" s="106" t="s">
        <v>41</v>
      </c>
      <c r="B428" s="107"/>
      <c r="C428" s="22">
        <f t="shared" si="158"/>
        <v>0</v>
      </c>
      <c r="D428" s="32"/>
      <c r="E428" s="32"/>
      <c r="F428" s="32"/>
      <c r="G428" s="108"/>
      <c r="H428" s="108"/>
      <c r="I428" s="109"/>
      <c r="J428" s="110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</row>
    <row r="429" spans="1:224" s="26" customFormat="1" ht="19.5" x14ac:dyDescent="0.2">
      <c r="A429" s="36" t="s">
        <v>46</v>
      </c>
      <c r="B429" s="115" t="s">
        <v>93</v>
      </c>
      <c r="C429" s="115"/>
      <c r="D429" s="115"/>
      <c r="E429" s="115"/>
      <c r="F429" s="115"/>
      <c r="G429" s="37"/>
      <c r="H429" s="38" t="s">
        <v>88</v>
      </c>
      <c r="I429" s="38" t="s">
        <v>88</v>
      </c>
      <c r="J429" s="39" t="s">
        <v>88</v>
      </c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</row>
    <row r="430" spans="1:224" s="26" customFormat="1" ht="19.5" x14ac:dyDescent="0.15">
      <c r="A430" s="19" t="s">
        <v>219</v>
      </c>
      <c r="B430" s="104" t="s">
        <v>239</v>
      </c>
      <c r="C430" s="104"/>
      <c r="D430" s="104"/>
      <c r="E430" s="104"/>
      <c r="F430" s="104"/>
      <c r="G430" s="104"/>
      <c r="H430" s="104"/>
      <c r="I430" s="104"/>
      <c r="J430" s="10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</row>
    <row r="431" spans="1:224" s="26" customFormat="1" ht="9.75" x14ac:dyDescent="0.2">
      <c r="A431" s="106" t="s">
        <v>5</v>
      </c>
      <c r="B431" s="107"/>
      <c r="C431" s="22">
        <f t="shared" ref="C431:C437" si="160">SUM(D431,E431,F431)</f>
        <v>1500</v>
      </c>
      <c r="D431" s="27">
        <f>SUM(D432:D437)</f>
        <v>500</v>
      </c>
      <c r="E431" s="27">
        <f t="shared" ref="E431:F431" si="161">SUM(E432:E437)</f>
        <v>500</v>
      </c>
      <c r="F431" s="27">
        <f t="shared" si="161"/>
        <v>500</v>
      </c>
      <c r="G431" s="108" t="s">
        <v>37</v>
      </c>
      <c r="H431" s="108" t="s">
        <v>218</v>
      </c>
      <c r="I431" s="109">
        <v>43101</v>
      </c>
      <c r="J431" s="110">
        <v>44196</v>
      </c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</row>
    <row r="432" spans="1:224" s="26" customFormat="1" ht="11.1" customHeight="1" x14ac:dyDescent="0.2">
      <c r="A432" s="106" t="s">
        <v>1</v>
      </c>
      <c r="B432" s="107"/>
      <c r="C432" s="22">
        <f t="shared" si="160"/>
        <v>0</v>
      </c>
      <c r="D432" s="22"/>
      <c r="E432" s="22"/>
      <c r="F432" s="22"/>
      <c r="G432" s="108"/>
      <c r="H432" s="108"/>
      <c r="I432" s="109"/>
      <c r="J432" s="110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5"/>
      <c r="EJ432" s="25"/>
      <c r="EK432" s="25"/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5"/>
      <c r="EW432" s="25"/>
      <c r="EX432" s="25"/>
      <c r="EY432" s="25"/>
      <c r="EZ432" s="25"/>
      <c r="FA432" s="25"/>
      <c r="FB432" s="25"/>
      <c r="FC432" s="25"/>
      <c r="FD432" s="25"/>
      <c r="FE432" s="25"/>
      <c r="FF432" s="25"/>
      <c r="FG432" s="25"/>
      <c r="FH432" s="25"/>
      <c r="FI432" s="25"/>
      <c r="FJ432" s="25"/>
      <c r="FK432" s="25"/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5"/>
      <c r="FW432" s="25"/>
      <c r="FX432" s="25"/>
      <c r="FY432" s="25"/>
      <c r="FZ432" s="25"/>
      <c r="GA432" s="25"/>
      <c r="GB432" s="25"/>
      <c r="GC432" s="25"/>
      <c r="GD432" s="25"/>
      <c r="GE432" s="25"/>
      <c r="GF432" s="25"/>
      <c r="GG432" s="25"/>
      <c r="GH432" s="25"/>
      <c r="GI432" s="25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</row>
    <row r="433" spans="1:224" s="26" customFormat="1" ht="11.1" customHeight="1" x14ac:dyDescent="0.2">
      <c r="A433" s="106" t="s">
        <v>2</v>
      </c>
      <c r="B433" s="107"/>
      <c r="C433" s="22">
        <f t="shared" si="160"/>
        <v>1500</v>
      </c>
      <c r="D433" s="22">
        <v>500</v>
      </c>
      <c r="E433" s="22">
        <v>500</v>
      </c>
      <c r="F433" s="22">
        <v>500</v>
      </c>
      <c r="G433" s="108"/>
      <c r="H433" s="108"/>
      <c r="I433" s="109"/>
      <c r="J433" s="110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</row>
    <row r="434" spans="1:224" s="26" customFormat="1" ht="11.1" customHeight="1" x14ac:dyDescent="0.2">
      <c r="A434" s="106" t="s">
        <v>3</v>
      </c>
      <c r="B434" s="107"/>
      <c r="C434" s="22">
        <f t="shared" si="160"/>
        <v>0</v>
      </c>
      <c r="D434" s="22"/>
      <c r="E434" s="22"/>
      <c r="F434" s="22"/>
      <c r="G434" s="108"/>
      <c r="H434" s="108"/>
      <c r="I434" s="109"/>
      <c r="J434" s="110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5"/>
      <c r="EW434" s="25"/>
      <c r="EX434" s="25"/>
      <c r="EY434" s="25"/>
      <c r="EZ434" s="25"/>
      <c r="FA434" s="25"/>
      <c r="FB434" s="25"/>
      <c r="FC434" s="25"/>
      <c r="FD434" s="25"/>
      <c r="FE434" s="25"/>
      <c r="FF434" s="25"/>
      <c r="FG434" s="25"/>
      <c r="FH434" s="25"/>
      <c r="FI434" s="25"/>
      <c r="FJ434" s="25"/>
      <c r="FK434" s="25"/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5"/>
      <c r="FW434" s="25"/>
      <c r="FX434" s="25"/>
      <c r="FY434" s="25"/>
      <c r="FZ434" s="25"/>
      <c r="GA434" s="25"/>
      <c r="GB434" s="25"/>
      <c r="GC434" s="25"/>
      <c r="GD434" s="25"/>
      <c r="GE434" s="25"/>
      <c r="GF434" s="25"/>
      <c r="GG434" s="25"/>
      <c r="GH434" s="25"/>
      <c r="GI434" s="25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</row>
    <row r="435" spans="1:224" s="26" customFormat="1" ht="11.1" customHeight="1" x14ac:dyDescent="0.2">
      <c r="A435" s="106" t="s">
        <v>4</v>
      </c>
      <c r="B435" s="107"/>
      <c r="C435" s="22">
        <f t="shared" si="160"/>
        <v>0</v>
      </c>
      <c r="D435" s="22"/>
      <c r="E435" s="22"/>
      <c r="F435" s="22"/>
      <c r="G435" s="108"/>
      <c r="H435" s="108"/>
      <c r="I435" s="109"/>
      <c r="J435" s="110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</row>
    <row r="436" spans="1:224" s="26" customFormat="1" ht="11.1" customHeight="1" x14ac:dyDescent="0.2">
      <c r="A436" s="106" t="s">
        <v>40</v>
      </c>
      <c r="B436" s="107"/>
      <c r="C436" s="22">
        <f t="shared" si="160"/>
        <v>0</v>
      </c>
      <c r="D436" s="32"/>
      <c r="E436" s="32"/>
      <c r="F436" s="32"/>
      <c r="G436" s="108"/>
      <c r="H436" s="108"/>
      <c r="I436" s="109"/>
      <c r="J436" s="110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</row>
    <row r="437" spans="1:224" s="26" customFormat="1" ht="11.1" customHeight="1" x14ac:dyDescent="0.2">
      <c r="A437" s="106" t="s">
        <v>41</v>
      </c>
      <c r="B437" s="107"/>
      <c r="C437" s="22">
        <f t="shared" si="160"/>
        <v>0</v>
      </c>
      <c r="D437" s="32"/>
      <c r="E437" s="32"/>
      <c r="F437" s="32"/>
      <c r="G437" s="108"/>
      <c r="H437" s="108"/>
      <c r="I437" s="109"/>
      <c r="J437" s="110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</row>
    <row r="438" spans="1:224" s="26" customFormat="1" ht="29.25" x14ac:dyDescent="0.2">
      <c r="A438" s="36" t="s">
        <v>89</v>
      </c>
      <c r="B438" s="115" t="s">
        <v>240</v>
      </c>
      <c r="C438" s="115"/>
      <c r="D438" s="115"/>
      <c r="E438" s="115"/>
      <c r="F438" s="115"/>
      <c r="G438" s="37"/>
      <c r="H438" s="38" t="s">
        <v>88</v>
      </c>
      <c r="I438" s="38" t="s">
        <v>88</v>
      </c>
      <c r="J438" s="39" t="s">
        <v>88</v>
      </c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</row>
    <row r="439" spans="1:224" s="26" customFormat="1" ht="19.5" x14ac:dyDescent="0.15">
      <c r="A439" s="19" t="s">
        <v>220</v>
      </c>
      <c r="B439" s="104" t="s">
        <v>221</v>
      </c>
      <c r="C439" s="104"/>
      <c r="D439" s="104"/>
      <c r="E439" s="104"/>
      <c r="F439" s="104"/>
      <c r="G439" s="104"/>
      <c r="H439" s="104"/>
      <c r="I439" s="104"/>
      <c r="J439" s="105"/>
      <c r="K439" s="125"/>
      <c r="L439" s="125"/>
      <c r="M439" s="125"/>
      <c r="N439" s="125"/>
      <c r="O439" s="125"/>
      <c r="P439" s="125"/>
      <c r="Q439" s="125"/>
      <c r="R439" s="125"/>
      <c r="S439" s="99"/>
      <c r="T439" s="125"/>
      <c r="U439" s="125"/>
      <c r="V439" s="125"/>
      <c r="W439" s="125"/>
      <c r="X439" s="125"/>
      <c r="Y439" s="125"/>
      <c r="Z439" s="125"/>
      <c r="AA439" s="125"/>
      <c r="AB439" s="125"/>
      <c r="AC439" s="99"/>
      <c r="AD439" s="125"/>
      <c r="AE439" s="125"/>
      <c r="AF439" s="125"/>
      <c r="AG439" s="125"/>
      <c r="AH439" s="125"/>
      <c r="AI439" s="125"/>
      <c r="AJ439" s="125"/>
      <c r="AK439" s="125"/>
      <c r="AL439" s="125"/>
      <c r="AM439" s="99"/>
      <c r="AN439" s="125"/>
      <c r="AO439" s="125"/>
      <c r="AP439" s="125"/>
      <c r="AQ439" s="125"/>
      <c r="AR439" s="125"/>
      <c r="AS439" s="125"/>
      <c r="AT439" s="125"/>
      <c r="AU439" s="125"/>
      <c r="AV439" s="125"/>
      <c r="AW439" s="99"/>
      <c r="AX439" s="125"/>
      <c r="AY439" s="125"/>
      <c r="AZ439" s="125"/>
      <c r="BA439" s="125"/>
      <c r="BB439" s="125"/>
      <c r="BC439" s="125"/>
      <c r="BD439" s="125"/>
      <c r="BE439" s="125"/>
      <c r="BF439" s="125"/>
      <c r="BG439" s="99"/>
      <c r="BH439" s="125"/>
      <c r="BI439" s="125"/>
      <c r="BJ439" s="125"/>
      <c r="BK439" s="125"/>
      <c r="BL439" s="125"/>
      <c r="BM439" s="125"/>
      <c r="BN439" s="125"/>
      <c r="BO439" s="125"/>
      <c r="BP439" s="125"/>
      <c r="BQ439" s="99"/>
      <c r="BR439" s="125"/>
      <c r="BS439" s="125"/>
      <c r="BT439" s="125"/>
      <c r="BU439" s="125"/>
      <c r="BV439" s="125"/>
      <c r="BW439" s="125"/>
      <c r="BX439" s="125"/>
      <c r="BY439" s="125"/>
      <c r="BZ439" s="125"/>
      <c r="CA439" s="99"/>
      <c r="CB439" s="125"/>
      <c r="CC439" s="125"/>
      <c r="CD439" s="125"/>
      <c r="CE439" s="125"/>
      <c r="CF439" s="125"/>
      <c r="CG439" s="125"/>
      <c r="CH439" s="125"/>
      <c r="CI439" s="125"/>
      <c r="CJ439" s="125"/>
      <c r="CK439" s="99"/>
      <c r="CL439" s="125"/>
      <c r="CM439" s="125"/>
      <c r="CN439" s="125"/>
      <c r="CO439" s="125"/>
      <c r="CP439" s="125"/>
      <c r="CQ439" s="125"/>
      <c r="CR439" s="125"/>
      <c r="CS439" s="125"/>
      <c r="CT439" s="125"/>
      <c r="CU439" s="99"/>
      <c r="CV439" s="125"/>
      <c r="CW439" s="125"/>
      <c r="CX439" s="125"/>
      <c r="CY439" s="125"/>
      <c r="CZ439" s="125"/>
      <c r="DA439" s="125"/>
      <c r="DB439" s="125"/>
      <c r="DC439" s="125"/>
      <c r="DD439" s="125"/>
      <c r="DE439" s="99"/>
      <c r="DF439" s="125"/>
      <c r="DG439" s="125"/>
      <c r="DH439" s="125"/>
      <c r="DI439" s="125"/>
      <c r="DJ439" s="125"/>
      <c r="DK439" s="125"/>
      <c r="DL439" s="125"/>
      <c r="DM439" s="125"/>
      <c r="DN439" s="125"/>
      <c r="DO439" s="99"/>
      <c r="DP439" s="125"/>
      <c r="DQ439" s="125"/>
      <c r="DR439" s="125"/>
      <c r="DS439" s="125"/>
      <c r="DT439" s="125"/>
      <c r="DU439" s="125"/>
      <c r="DV439" s="125"/>
      <c r="DW439" s="125"/>
      <c r="DX439" s="125"/>
      <c r="DY439" s="99"/>
      <c r="DZ439" s="125"/>
      <c r="EA439" s="125"/>
      <c r="EB439" s="125"/>
      <c r="EC439" s="125"/>
      <c r="ED439" s="125"/>
      <c r="EE439" s="125"/>
      <c r="EF439" s="125"/>
      <c r="EG439" s="125"/>
      <c r="EH439" s="125"/>
      <c r="EI439" s="99"/>
      <c r="EJ439" s="125"/>
      <c r="EK439" s="125"/>
      <c r="EL439" s="125"/>
      <c r="EM439" s="125"/>
      <c r="EN439" s="125"/>
      <c r="EO439" s="125"/>
      <c r="EP439" s="125"/>
      <c r="EQ439" s="125"/>
      <c r="ER439" s="125"/>
      <c r="ES439" s="99"/>
      <c r="ET439" s="125"/>
      <c r="EU439" s="125"/>
      <c r="EV439" s="125"/>
      <c r="EW439" s="125"/>
      <c r="EX439" s="125"/>
      <c r="EY439" s="125"/>
      <c r="EZ439" s="125"/>
      <c r="FA439" s="125"/>
      <c r="FB439" s="125"/>
      <c r="FC439" s="99"/>
      <c r="FD439" s="125"/>
      <c r="FE439" s="125"/>
      <c r="FF439" s="125"/>
      <c r="FG439" s="125"/>
      <c r="FH439" s="125"/>
      <c r="FI439" s="125"/>
      <c r="FJ439" s="125"/>
      <c r="FK439" s="125"/>
      <c r="FL439" s="125"/>
      <c r="FM439" s="99"/>
      <c r="FN439" s="125"/>
      <c r="FO439" s="125"/>
      <c r="FP439" s="125"/>
      <c r="FQ439" s="125"/>
      <c r="FR439" s="125"/>
      <c r="FS439" s="125"/>
      <c r="FT439" s="125"/>
      <c r="FU439" s="125"/>
      <c r="FV439" s="125"/>
      <c r="FW439" s="99"/>
      <c r="FX439" s="125"/>
      <c r="FY439" s="125"/>
      <c r="FZ439" s="125"/>
      <c r="GA439" s="125"/>
      <c r="GB439" s="125"/>
      <c r="GC439" s="125"/>
      <c r="GD439" s="125"/>
      <c r="GE439" s="125"/>
      <c r="GF439" s="125"/>
      <c r="GG439" s="99"/>
      <c r="GH439" s="125"/>
      <c r="GI439" s="125"/>
      <c r="GJ439" s="125"/>
      <c r="GK439" s="125"/>
      <c r="GL439" s="125"/>
      <c r="GM439" s="125"/>
      <c r="GN439" s="125"/>
      <c r="GO439" s="125"/>
      <c r="GP439" s="125"/>
      <c r="GQ439" s="99"/>
      <c r="GR439" s="125"/>
      <c r="GS439" s="125"/>
      <c r="GT439" s="125"/>
      <c r="GU439" s="125"/>
      <c r="GV439" s="125"/>
      <c r="GW439" s="125"/>
      <c r="GX439" s="125"/>
      <c r="GY439" s="125"/>
      <c r="GZ439" s="125"/>
      <c r="HA439" s="99"/>
      <c r="HB439" s="125"/>
      <c r="HC439" s="125"/>
      <c r="HD439" s="125"/>
      <c r="HE439" s="125"/>
      <c r="HF439" s="125"/>
      <c r="HG439" s="125"/>
      <c r="HH439" s="125"/>
      <c r="HI439" s="125"/>
      <c r="HJ439" s="125"/>
      <c r="HK439" s="99"/>
      <c r="HL439" s="125"/>
      <c r="HM439" s="125"/>
      <c r="HN439" s="125"/>
      <c r="HO439" s="125"/>
      <c r="HP439" s="125"/>
    </row>
    <row r="440" spans="1:224" s="26" customFormat="1" ht="12" x14ac:dyDescent="0.2">
      <c r="A440" s="106" t="s">
        <v>5</v>
      </c>
      <c r="B440" s="107"/>
      <c r="C440" s="32">
        <f>SUM(C448,C457)</f>
        <v>67199.292000000001</v>
      </c>
      <c r="D440" s="32">
        <f>SUM(D448,D457)</f>
        <v>36987</v>
      </c>
      <c r="E440" s="32">
        <f t="shared" ref="E440:F440" si="162">SUM(E448,E457)</f>
        <v>20636.146000000001</v>
      </c>
      <c r="F440" s="32">
        <f t="shared" si="162"/>
        <v>9576.1460000000006</v>
      </c>
      <c r="G440" s="108"/>
      <c r="H440" s="108"/>
      <c r="I440" s="109">
        <v>41640</v>
      </c>
      <c r="J440" s="110">
        <v>44196</v>
      </c>
      <c r="K440" s="100"/>
      <c r="L440" s="100"/>
      <c r="M440" s="100"/>
      <c r="N440" s="100"/>
      <c r="O440" s="122"/>
      <c r="P440" s="122"/>
      <c r="Q440" s="123"/>
      <c r="R440" s="123"/>
      <c r="S440" s="124"/>
      <c r="T440" s="124"/>
      <c r="U440" s="100"/>
      <c r="V440" s="100"/>
      <c r="W440" s="100"/>
      <c r="X440" s="100"/>
      <c r="Y440" s="122"/>
      <c r="Z440" s="122"/>
      <c r="AA440" s="123"/>
      <c r="AB440" s="123"/>
      <c r="AC440" s="124"/>
      <c r="AD440" s="124"/>
      <c r="AE440" s="100"/>
      <c r="AF440" s="100"/>
      <c r="AG440" s="100"/>
      <c r="AH440" s="100"/>
      <c r="AI440" s="122"/>
      <c r="AJ440" s="122"/>
      <c r="AK440" s="123"/>
      <c r="AL440" s="123"/>
      <c r="AM440" s="124"/>
      <c r="AN440" s="124"/>
      <c r="AO440" s="100"/>
      <c r="AP440" s="100"/>
      <c r="AQ440" s="100"/>
      <c r="AR440" s="100"/>
      <c r="AS440" s="122"/>
      <c r="AT440" s="122"/>
      <c r="AU440" s="123"/>
      <c r="AV440" s="123"/>
      <c r="AW440" s="124"/>
      <c r="AX440" s="124"/>
      <c r="AY440" s="100"/>
      <c r="AZ440" s="100"/>
      <c r="BA440" s="100"/>
      <c r="BB440" s="100"/>
      <c r="BC440" s="122"/>
      <c r="BD440" s="122"/>
      <c r="BE440" s="123"/>
      <c r="BF440" s="123"/>
      <c r="BG440" s="124"/>
      <c r="BH440" s="124"/>
      <c r="BI440" s="100"/>
      <c r="BJ440" s="100"/>
      <c r="BK440" s="100"/>
      <c r="BL440" s="100"/>
      <c r="BM440" s="122"/>
      <c r="BN440" s="122"/>
      <c r="BO440" s="123"/>
      <c r="BP440" s="123"/>
      <c r="BQ440" s="124"/>
      <c r="BR440" s="124"/>
      <c r="BS440" s="100"/>
      <c r="BT440" s="100"/>
      <c r="BU440" s="100"/>
      <c r="BV440" s="100"/>
      <c r="BW440" s="122"/>
      <c r="BX440" s="122"/>
      <c r="BY440" s="123"/>
      <c r="BZ440" s="123"/>
      <c r="CA440" s="124"/>
      <c r="CB440" s="124"/>
      <c r="CC440" s="100"/>
      <c r="CD440" s="100"/>
      <c r="CE440" s="100"/>
      <c r="CF440" s="100"/>
      <c r="CG440" s="122"/>
      <c r="CH440" s="122"/>
      <c r="CI440" s="123"/>
      <c r="CJ440" s="123"/>
      <c r="CK440" s="124"/>
      <c r="CL440" s="124"/>
      <c r="CM440" s="100"/>
      <c r="CN440" s="100"/>
      <c r="CO440" s="100"/>
      <c r="CP440" s="100"/>
      <c r="CQ440" s="122"/>
      <c r="CR440" s="122"/>
      <c r="CS440" s="123"/>
      <c r="CT440" s="123"/>
      <c r="CU440" s="124"/>
      <c r="CV440" s="124"/>
      <c r="CW440" s="100"/>
      <c r="CX440" s="100"/>
      <c r="CY440" s="100"/>
      <c r="CZ440" s="100"/>
      <c r="DA440" s="122"/>
      <c r="DB440" s="122"/>
      <c r="DC440" s="123"/>
      <c r="DD440" s="123"/>
      <c r="DE440" s="124"/>
      <c r="DF440" s="124"/>
      <c r="DG440" s="100"/>
      <c r="DH440" s="100"/>
      <c r="DI440" s="100"/>
      <c r="DJ440" s="100"/>
      <c r="DK440" s="122"/>
      <c r="DL440" s="122"/>
      <c r="DM440" s="123"/>
      <c r="DN440" s="123"/>
      <c r="DO440" s="124"/>
      <c r="DP440" s="124"/>
      <c r="DQ440" s="100"/>
      <c r="DR440" s="100"/>
      <c r="DS440" s="100"/>
      <c r="DT440" s="100"/>
      <c r="DU440" s="122"/>
      <c r="DV440" s="122"/>
      <c r="DW440" s="123"/>
      <c r="DX440" s="123"/>
      <c r="DY440" s="124"/>
      <c r="DZ440" s="124"/>
      <c r="EA440" s="100"/>
      <c r="EB440" s="100"/>
      <c r="EC440" s="100"/>
      <c r="ED440" s="100"/>
      <c r="EE440" s="122"/>
      <c r="EF440" s="122"/>
      <c r="EG440" s="123"/>
      <c r="EH440" s="123"/>
      <c r="EI440" s="124"/>
      <c r="EJ440" s="124"/>
      <c r="EK440" s="100"/>
      <c r="EL440" s="100"/>
      <c r="EM440" s="100"/>
      <c r="EN440" s="100"/>
      <c r="EO440" s="122"/>
      <c r="EP440" s="122"/>
      <c r="EQ440" s="123"/>
      <c r="ER440" s="123"/>
      <c r="ES440" s="124"/>
      <c r="ET440" s="124"/>
      <c r="EU440" s="100"/>
      <c r="EV440" s="100"/>
      <c r="EW440" s="100"/>
      <c r="EX440" s="100"/>
      <c r="EY440" s="122"/>
      <c r="EZ440" s="122"/>
      <c r="FA440" s="123"/>
      <c r="FB440" s="123"/>
      <c r="FC440" s="124"/>
      <c r="FD440" s="124"/>
      <c r="FE440" s="100"/>
      <c r="FF440" s="100"/>
      <c r="FG440" s="100"/>
      <c r="FH440" s="100"/>
      <c r="FI440" s="122"/>
      <c r="FJ440" s="122"/>
      <c r="FK440" s="123"/>
      <c r="FL440" s="123"/>
      <c r="FM440" s="124"/>
      <c r="FN440" s="124"/>
      <c r="FO440" s="100"/>
      <c r="FP440" s="100"/>
      <c r="FQ440" s="100"/>
      <c r="FR440" s="100"/>
      <c r="FS440" s="122"/>
      <c r="FT440" s="122"/>
      <c r="FU440" s="123"/>
      <c r="FV440" s="123"/>
      <c r="FW440" s="124"/>
      <c r="FX440" s="124"/>
      <c r="FY440" s="100"/>
      <c r="FZ440" s="100"/>
      <c r="GA440" s="100"/>
      <c r="GB440" s="100"/>
      <c r="GC440" s="122"/>
      <c r="GD440" s="122"/>
      <c r="GE440" s="123"/>
      <c r="GF440" s="123"/>
      <c r="GG440" s="124"/>
      <c r="GH440" s="124"/>
      <c r="GI440" s="100"/>
      <c r="GJ440" s="100"/>
      <c r="GK440" s="100"/>
      <c r="GL440" s="100"/>
      <c r="GM440" s="122"/>
      <c r="GN440" s="122"/>
      <c r="GO440" s="123"/>
      <c r="GP440" s="123"/>
      <c r="GQ440" s="124"/>
      <c r="GR440" s="124"/>
      <c r="GS440" s="100"/>
      <c r="GT440" s="100"/>
      <c r="GU440" s="100"/>
      <c r="GV440" s="100"/>
      <c r="GW440" s="122"/>
      <c r="GX440" s="122"/>
      <c r="GY440" s="123"/>
      <c r="GZ440" s="123"/>
      <c r="HA440" s="124"/>
      <c r="HB440" s="124"/>
      <c r="HC440" s="100"/>
      <c r="HD440" s="100"/>
      <c r="HE440" s="100"/>
      <c r="HF440" s="100"/>
      <c r="HG440" s="122"/>
      <c r="HH440" s="122"/>
      <c r="HI440" s="123"/>
      <c r="HJ440" s="123"/>
      <c r="HK440" s="124"/>
      <c r="HL440" s="124"/>
      <c r="HM440" s="100"/>
      <c r="HN440" s="100"/>
      <c r="HO440" s="100"/>
      <c r="HP440" s="100"/>
    </row>
    <row r="441" spans="1:224" s="26" customFormat="1" ht="11.1" customHeight="1" x14ac:dyDescent="0.2">
      <c r="A441" s="106" t="s">
        <v>1</v>
      </c>
      <c r="B441" s="107"/>
      <c r="C441" s="32">
        <f t="shared" ref="C441:C446" si="163">SUM(C449,C458)</f>
        <v>0</v>
      </c>
      <c r="D441" s="32">
        <f t="shared" ref="D441" si="164">SUM(D449,D458)</f>
        <v>0</v>
      </c>
      <c r="E441" s="32">
        <f t="shared" ref="E441:F441" si="165">SUM(E449,E458)</f>
        <v>0</v>
      </c>
      <c r="F441" s="32">
        <f t="shared" si="165"/>
        <v>0</v>
      </c>
      <c r="G441" s="108"/>
      <c r="H441" s="108"/>
      <c r="I441" s="109"/>
      <c r="J441" s="110"/>
      <c r="K441" s="101"/>
      <c r="L441" s="102"/>
      <c r="M441" s="102"/>
      <c r="N441" s="102"/>
      <c r="O441" s="122"/>
      <c r="P441" s="122"/>
      <c r="Q441" s="123"/>
      <c r="R441" s="123"/>
      <c r="S441" s="116"/>
      <c r="T441" s="116"/>
      <c r="U441" s="101"/>
      <c r="V441" s="102"/>
      <c r="W441" s="102"/>
      <c r="X441" s="102"/>
      <c r="Y441" s="122"/>
      <c r="Z441" s="122"/>
      <c r="AA441" s="123"/>
      <c r="AB441" s="123"/>
      <c r="AC441" s="116"/>
      <c r="AD441" s="116"/>
      <c r="AE441" s="101"/>
      <c r="AF441" s="102"/>
      <c r="AG441" s="102"/>
      <c r="AH441" s="102"/>
      <c r="AI441" s="122"/>
      <c r="AJ441" s="122"/>
      <c r="AK441" s="123"/>
      <c r="AL441" s="123"/>
      <c r="AM441" s="116"/>
      <c r="AN441" s="116"/>
      <c r="AO441" s="101"/>
      <c r="AP441" s="102"/>
      <c r="AQ441" s="102"/>
      <c r="AR441" s="102"/>
      <c r="AS441" s="122"/>
      <c r="AT441" s="122"/>
      <c r="AU441" s="123"/>
      <c r="AV441" s="123"/>
      <c r="AW441" s="116"/>
      <c r="AX441" s="116"/>
      <c r="AY441" s="101"/>
      <c r="AZ441" s="102"/>
      <c r="BA441" s="102"/>
      <c r="BB441" s="102"/>
      <c r="BC441" s="122"/>
      <c r="BD441" s="122"/>
      <c r="BE441" s="123"/>
      <c r="BF441" s="123"/>
      <c r="BG441" s="116"/>
      <c r="BH441" s="116"/>
      <c r="BI441" s="101"/>
      <c r="BJ441" s="102"/>
      <c r="BK441" s="102"/>
      <c r="BL441" s="102"/>
      <c r="BM441" s="122"/>
      <c r="BN441" s="122"/>
      <c r="BO441" s="123"/>
      <c r="BP441" s="123"/>
      <c r="BQ441" s="116"/>
      <c r="BR441" s="116"/>
      <c r="BS441" s="101"/>
      <c r="BT441" s="102"/>
      <c r="BU441" s="102"/>
      <c r="BV441" s="102"/>
      <c r="BW441" s="122"/>
      <c r="BX441" s="122"/>
      <c r="BY441" s="123"/>
      <c r="BZ441" s="123"/>
      <c r="CA441" s="116"/>
      <c r="CB441" s="116"/>
      <c r="CC441" s="101"/>
      <c r="CD441" s="102"/>
      <c r="CE441" s="102"/>
      <c r="CF441" s="102"/>
      <c r="CG441" s="122"/>
      <c r="CH441" s="122"/>
      <c r="CI441" s="123"/>
      <c r="CJ441" s="123"/>
      <c r="CK441" s="116"/>
      <c r="CL441" s="116"/>
      <c r="CM441" s="101"/>
      <c r="CN441" s="102"/>
      <c r="CO441" s="102"/>
      <c r="CP441" s="102"/>
      <c r="CQ441" s="122"/>
      <c r="CR441" s="122"/>
      <c r="CS441" s="123"/>
      <c r="CT441" s="123"/>
      <c r="CU441" s="116"/>
      <c r="CV441" s="116"/>
      <c r="CW441" s="101"/>
      <c r="CX441" s="102"/>
      <c r="CY441" s="102"/>
      <c r="CZ441" s="102"/>
      <c r="DA441" s="122"/>
      <c r="DB441" s="122"/>
      <c r="DC441" s="123"/>
      <c r="DD441" s="123"/>
      <c r="DE441" s="116"/>
      <c r="DF441" s="116"/>
      <c r="DG441" s="101"/>
      <c r="DH441" s="102"/>
      <c r="DI441" s="102"/>
      <c r="DJ441" s="102"/>
      <c r="DK441" s="122"/>
      <c r="DL441" s="122"/>
      <c r="DM441" s="123"/>
      <c r="DN441" s="123"/>
      <c r="DO441" s="116"/>
      <c r="DP441" s="116"/>
      <c r="DQ441" s="101"/>
      <c r="DR441" s="102"/>
      <c r="DS441" s="102"/>
      <c r="DT441" s="102"/>
      <c r="DU441" s="122"/>
      <c r="DV441" s="122"/>
      <c r="DW441" s="123"/>
      <c r="DX441" s="123"/>
      <c r="DY441" s="116"/>
      <c r="DZ441" s="116"/>
      <c r="EA441" s="101"/>
      <c r="EB441" s="102"/>
      <c r="EC441" s="102"/>
      <c r="ED441" s="102"/>
      <c r="EE441" s="122"/>
      <c r="EF441" s="122"/>
      <c r="EG441" s="123"/>
      <c r="EH441" s="123"/>
      <c r="EI441" s="116"/>
      <c r="EJ441" s="116"/>
      <c r="EK441" s="101"/>
      <c r="EL441" s="102"/>
      <c r="EM441" s="102"/>
      <c r="EN441" s="102"/>
      <c r="EO441" s="122"/>
      <c r="EP441" s="122"/>
      <c r="EQ441" s="123"/>
      <c r="ER441" s="123"/>
      <c r="ES441" s="116"/>
      <c r="ET441" s="116"/>
      <c r="EU441" s="101"/>
      <c r="EV441" s="102"/>
      <c r="EW441" s="102"/>
      <c r="EX441" s="102"/>
      <c r="EY441" s="122"/>
      <c r="EZ441" s="122"/>
      <c r="FA441" s="123"/>
      <c r="FB441" s="123"/>
      <c r="FC441" s="116"/>
      <c r="FD441" s="116"/>
      <c r="FE441" s="101"/>
      <c r="FF441" s="102"/>
      <c r="FG441" s="102"/>
      <c r="FH441" s="102"/>
      <c r="FI441" s="122"/>
      <c r="FJ441" s="122"/>
      <c r="FK441" s="123"/>
      <c r="FL441" s="123"/>
      <c r="FM441" s="116"/>
      <c r="FN441" s="116"/>
      <c r="FO441" s="101"/>
      <c r="FP441" s="102"/>
      <c r="FQ441" s="102"/>
      <c r="FR441" s="102"/>
      <c r="FS441" s="122"/>
      <c r="FT441" s="122"/>
      <c r="FU441" s="123"/>
      <c r="FV441" s="123"/>
      <c r="FW441" s="116"/>
      <c r="FX441" s="116"/>
      <c r="FY441" s="101"/>
      <c r="FZ441" s="102"/>
      <c r="GA441" s="102"/>
      <c r="GB441" s="102"/>
      <c r="GC441" s="122"/>
      <c r="GD441" s="122"/>
      <c r="GE441" s="123"/>
      <c r="GF441" s="123"/>
      <c r="GG441" s="116"/>
      <c r="GH441" s="116"/>
      <c r="GI441" s="101"/>
      <c r="GJ441" s="102"/>
      <c r="GK441" s="102"/>
      <c r="GL441" s="102"/>
      <c r="GM441" s="122"/>
      <c r="GN441" s="122"/>
      <c r="GO441" s="123"/>
      <c r="GP441" s="123"/>
      <c r="GQ441" s="116"/>
      <c r="GR441" s="116"/>
      <c r="GS441" s="101"/>
      <c r="GT441" s="102"/>
      <c r="GU441" s="102"/>
      <c r="GV441" s="102"/>
      <c r="GW441" s="122"/>
      <c r="GX441" s="122"/>
      <c r="GY441" s="123"/>
      <c r="GZ441" s="123"/>
      <c r="HA441" s="116"/>
      <c r="HB441" s="116"/>
      <c r="HC441" s="101"/>
      <c r="HD441" s="102"/>
      <c r="HE441" s="102"/>
      <c r="HF441" s="102"/>
      <c r="HG441" s="122"/>
      <c r="HH441" s="122"/>
      <c r="HI441" s="123"/>
      <c r="HJ441" s="123"/>
      <c r="HK441" s="116"/>
      <c r="HL441" s="116"/>
      <c r="HM441" s="101"/>
      <c r="HN441" s="102"/>
      <c r="HO441" s="102"/>
      <c r="HP441" s="102"/>
    </row>
    <row r="442" spans="1:224" s="26" customFormat="1" ht="11.1" customHeight="1" x14ac:dyDescent="0.2">
      <c r="A442" s="106" t="s">
        <v>2</v>
      </c>
      <c r="B442" s="107"/>
      <c r="C442" s="32">
        <f t="shared" si="163"/>
        <v>67199.292000000001</v>
      </c>
      <c r="D442" s="32">
        <f t="shared" ref="D442" si="166">SUM(D450,D459)</f>
        <v>36987</v>
      </c>
      <c r="E442" s="32">
        <f t="shared" ref="E442:F442" si="167">SUM(E450,E459)</f>
        <v>20636.146000000001</v>
      </c>
      <c r="F442" s="32">
        <f t="shared" si="167"/>
        <v>9576.1460000000006</v>
      </c>
      <c r="G442" s="108"/>
      <c r="H442" s="108"/>
      <c r="I442" s="109"/>
      <c r="J442" s="110"/>
      <c r="K442" s="101"/>
      <c r="L442" s="102"/>
      <c r="M442" s="102"/>
      <c r="N442" s="102"/>
      <c r="O442" s="122"/>
      <c r="P442" s="122"/>
      <c r="Q442" s="123"/>
      <c r="R442" s="123"/>
      <c r="S442" s="116"/>
      <c r="T442" s="116"/>
      <c r="U442" s="101"/>
      <c r="V442" s="102"/>
      <c r="W442" s="102"/>
      <c r="X442" s="102"/>
      <c r="Y442" s="122"/>
      <c r="Z442" s="122"/>
      <c r="AA442" s="123"/>
      <c r="AB442" s="123"/>
      <c r="AC442" s="116"/>
      <c r="AD442" s="116"/>
      <c r="AE442" s="101"/>
      <c r="AF442" s="102"/>
      <c r="AG442" s="102"/>
      <c r="AH442" s="102"/>
      <c r="AI442" s="122"/>
      <c r="AJ442" s="122"/>
      <c r="AK442" s="123"/>
      <c r="AL442" s="123"/>
      <c r="AM442" s="116"/>
      <c r="AN442" s="116"/>
      <c r="AO442" s="101"/>
      <c r="AP442" s="102"/>
      <c r="AQ442" s="102"/>
      <c r="AR442" s="102"/>
      <c r="AS442" s="122"/>
      <c r="AT442" s="122"/>
      <c r="AU442" s="123"/>
      <c r="AV442" s="123"/>
      <c r="AW442" s="116"/>
      <c r="AX442" s="116"/>
      <c r="AY442" s="101"/>
      <c r="AZ442" s="102"/>
      <c r="BA442" s="102"/>
      <c r="BB442" s="102"/>
      <c r="BC442" s="122"/>
      <c r="BD442" s="122"/>
      <c r="BE442" s="123"/>
      <c r="BF442" s="123"/>
      <c r="BG442" s="116"/>
      <c r="BH442" s="116"/>
      <c r="BI442" s="101"/>
      <c r="BJ442" s="102"/>
      <c r="BK442" s="102"/>
      <c r="BL442" s="102"/>
      <c r="BM442" s="122"/>
      <c r="BN442" s="122"/>
      <c r="BO442" s="123"/>
      <c r="BP442" s="123"/>
      <c r="BQ442" s="116"/>
      <c r="BR442" s="116"/>
      <c r="BS442" s="101"/>
      <c r="BT442" s="102"/>
      <c r="BU442" s="102"/>
      <c r="BV442" s="102"/>
      <c r="BW442" s="122"/>
      <c r="BX442" s="122"/>
      <c r="BY442" s="123"/>
      <c r="BZ442" s="123"/>
      <c r="CA442" s="116"/>
      <c r="CB442" s="116"/>
      <c r="CC442" s="101"/>
      <c r="CD442" s="102"/>
      <c r="CE442" s="102"/>
      <c r="CF442" s="102"/>
      <c r="CG442" s="122"/>
      <c r="CH442" s="122"/>
      <c r="CI442" s="123"/>
      <c r="CJ442" s="123"/>
      <c r="CK442" s="116"/>
      <c r="CL442" s="116"/>
      <c r="CM442" s="101"/>
      <c r="CN442" s="102"/>
      <c r="CO442" s="102"/>
      <c r="CP442" s="102"/>
      <c r="CQ442" s="122"/>
      <c r="CR442" s="122"/>
      <c r="CS442" s="123"/>
      <c r="CT442" s="123"/>
      <c r="CU442" s="116"/>
      <c r="CV442" s="116"/>
      <c r="CW442" s="101"/>
      <c r="CX442" s="102"/>
      <c r="CY442" s="102"/>
      <c r="CZ442" s="102"/>
      <c r="DA442" s="122"/>
      <c r="DB442" s="122"/>
      <c r="DC442" s="123"/>
      <c r="DD442" s="123"/>
      <c r="DE442" s="116"/>
      <c r="DF442" s="116"/>
      <c r="DG442" s="101"/>
      <c r="DH442" s="102"/>
      <c r="DI442" s="102"/>
      <c r="DJ442" s="102"/>
      <c r="DK442" s="122"/>
      <c r="DL442" s="122"/>
      <c r="DM442" s="123"/>
      <c r="DN442" s="123"/>
      <c r="DO442" s="116"/>
      <c r="DP442" s="116"/>
      <c r="DQ442" s="101"/>
      <c r="DR442" s="102"/>
      <c r="DS442" s="102"/>
      <c r="DT442" s="102"/>
      <c r="DU442" s="122"/>
      <c r="DV442" s="122"/>
      <c r="DW442" s="123"/>
      <c r="DX442" s="123"/>
      <c r="DY442" s="116"/>
      <c r="DZ442" s="116"/>
      <c r="EA442" s="101"/>
      <c r="EB442" s="102"/>
      <c r="EC442" s="102"/>
      <c r="ED442" s="102"/>
      <c r="EE442" s="122"/>
      <c r="EF442" s="122"/>
      <c r="EG442" s="123"/>
      <c r="EH442" s="123"/>
      <c r="EI442" s="116"/>
      <c r="EJ442" s="116"/>
      <c r="EK442" s="101"/>
      <c r="EL442" s="102"/>
      <c r="EM442" s="102"/>
      <c r="EN442" s="102"/>
      <c r="EO442" s="122"/>
      <c r="EP442" s="122"/>
      <c r="EQ442" s="123"/>
      <c r="ER442" s="123"/>
      <c r="ES442" s="116"/>
      <c r="ET442" s="116"/>
      <c r="EU442" s="101"/>
      <c r="EV442" s="102"/>
      <c r="EW442" s="102"/>
      <c r="EX442" s="102"/>
      <c r="EY442" s="122"/>
      <c r="EZ442" s="122"/>
      <c r="FA442" s="123"/>
      <c r="FB442" s="123"/>
      <c r="FC442" s="116"/>
      <c r="FD442" s="116"/>
      <c r="FE442" s="101"/>
      <c r="FF442" s="102"/>
      <c r="FG442" s="102"/>
      <c r="FH442" s="102"/>
      <c r="FI442" s="122"/>
      <c r="FJ442" s="122"/>
      <c r="FK442" s="123"/>
      <c r="FL442" s="123"/>
      <c r="FM442" s="116"/>
      <c r="FN442" s="116"/>
      <c r="FO442" s="101"/>
      <c r="FP442" s="102"/>
      <c r="FQ442" s="102"/>
      <c r="FR442" s="102"/>
      <c r="FS442" s="122"/>
      <c r="FT442" s="122"/>
      <c r="FU442" s="123"/>
      <c r="FV442" s="123"/>
      <c r="FW442" s="116"/>
      <c r="FX442" s="116"/>
      <c r="FY442" s="101"/>
      <c r="FZ442" s="102"/>
      <c r="GA442" s="102"/>
      <c r="GB442" s="102"/>
      <c r="GC442" s="122"/>
      <c r="GD442" s="122"/>
      <c r="GE442" s="123"/>
      <c r="GF442" s="123"/>
      <c r="GG442" s="116"/>
      <c r="GH442" s="116"/>
      <c r="GI442" s="101"/>
      <c r="GJ442" s="102"/>
      <c r="GK442" s="102"/>
      <c r="GL442" s="102"/>
      <c r="GM442" s="122"/>
      <c r="GN442" s="122"/>
      <c r="GO442" s="123"/>
      <c r="GP442" s="123"/>
      <c r="GQ442" s="116"/>
      <c r="GR442" s="116"/>
      <c r="GS442" s="101"/>
      <c r="GT442" s="102"/>
      <c r="GU442" s="102"/>
      <c r="GV442" s="102"/>
      <c r="GW442" s="122"/>
      <c r="GX442" s="122"/>
      <c r="GY442" s="123"/>
      <c r="GZ442" s="123"/>
      <c r="HA442" s="116"/>
      <c r="HB442" s="116"/>
      <c r="HC442" s="101"/>
      <c r="HD442" s="102"/>
      <c r="HE442" s="102"/>
      <c r="HF442" s="102"/>
      <c r="HG442" s="122"/>
      <c r="HH442" s="122"/>
      <c r="HI442" s="123"/>
      <c r="HJ442" s="123"/>
      <c r="HK442" s="116"/>
      <c r="HL442" s="116"/>
      <c r="HM442" s="101"/>
      <c r="HN442" s="102"/>
      <c r="HO442" s="102"/>
      <c r="HP442" s="102"/>
    </row>
    <row r="443" spans="1:224" s="26" customFormat="1" ht="11.1" customHeight="1" x14ac:dyDescent="0.2">
      <c r="A443" s="106" t="s">
        <v>3</v>
      </c>
      <c r="B443" s="107"/>
      <c r="C443" s="32">
        <f t="shared" si="163"/>
        <v>0</v>
      </c>
      <c r="D443" s="32">
        <f t="shared" ref="D443" si="168">SUM(D451,D460)</f>
        <v>0</v>
      </c>
      <c r="E443" s="32">
        <f t="shared" ref="E443:F443" si="169">SUM(E451,E460)</f>
        <v>0</v>
      </c>
      <c r="F443" s="32">
        <f t="shared" si="169"/>
        <v>0</v>
      </c>
      <c r="G443" s="108"/>
      <c r="H443" s="108"/>
      <c r="I443" s="109"/>
      <c r="J443" s="110"/>
      <c r="K443" s="101"/>
      <c r="L443" s="102"/>
      <c r="M443" s="102"/>
      <c r="N443" s="102"/>
      <c r="O443" s="122"/>
      <c r="P443" s="122"/>
      <c r="Q443" s="123"/>
      <c r="R443" s="123"/>
      <c r="S443" s="116"/>
      <c r="T443" s="116"/>
      <c r="U443" s="101"/>
      <c r="V443" s="102"/>
      <c r="W443" s="102"/>
      <c r="X443" s="102"/>
      <c r="Y443" s="122"/>
      <c r="Z443" s="122"/>
      <c r="AA443" s="123"/>
      <c r="AB443" s="123"/>
      <c r="AC443" s="116"/>
      <c r="AD443" s="116"/>
      <c r="AE443" s="101"/>
      <c r="AF443" s="102"/>
      <c r="AG443" s="102"/>
      <c r="AH443" s="102"/>
      <c r="AI443" s="122"/>
      <c r="AJ443" s="122"/>
      <c r="AK443" s="123"/>
      <c r="AL443" s="123"/>
      <c r="AM443" s="116"/>
      <c r="AN443" s="116"/>
      <c r="AO443" s="101"/>
      <c r="AP443" s="102"/>
      <c r="AQ443" s="102"/>
      <c r="AR443" s="102"/>
      <c r="AS443" s="122"/>
      <c r="AT443" s="122"/>
      <c r="AU443" s="123"/>
      <c r="AV443" s="123"/>
      <c r="AW443" s="116"/>
      <c r="AX443" s="116"/>
      <c r="AY443" s="101"/>
      <c r="AZ443" s="102"/>
      <c r="BA443" s="102"/>
      <c r="BB443" s="102"/>
      <c r="BC443" s="122"/>
      <c r="BD443" s="122"/>
      <c r="BE443" s="123"/>
      <c r="BF443" s="123"/>
      <c r="BG443" s="116"/>
      <c r="BH443" s="116"/>
      <c r="BI443" s="101"/>
      <c r="BJ443" s="102"/>
      <c r="BK443" s="102"/>
      <c r="BL443" s="102"/>
      <c r="BM443" s="122"/>
      <c r="BN443" s="122"/>
      <c r="BO443" s="123"/>
      <c r="BP443" s="123"/>
      <c r="BQ443" s="116"/>
      <c r="BR443" s="116"/>
      <c r="BS443" s="101"/>
      <c r="BT443" s="102"/>
      <c r="BU443" s="102"/>
      <c r="BV443" s="102"/>
      <c r="BW443" s="122"/>
      <c r="BX443" s="122"/>
      <c r="BY443" s="123"/>
      <c r="BZ443" s="123"/>
      <c r="CA443" s="116"/>
      <c r="CB443" s="116"/>
      <c r="CC443" s="101"/>
      <c r="CD443" s="102"/>
      <c r="CE443" s="102"/>
      <c r="CF443" s="102"/>
      <c r="CG443" s="122"/>
      <c r="CH443" s="122"/>
      <c r="CI443" s="123"/>
      <c r="CJ443" s="123"/>
      <c r="CK443" s="116"/>
      <c r="CL443" s="116"/>
      <c r="CM443" s="101"/>
      <c r="CN443" s="102"/>
      <c r="CO443" s="102"/>
      <c r="CP443" s="102"/>
      <c r="CQ443" s="122"/>
      <c r="CR443" s="122"/>
      <c r="CS443" s="123"/>
      <c r="CT443" s="123"/>
      <c r="CU443" s="116"/>
      <c r="CV443" s="116"/>
      <c r="CW443" s="101"/>
      <c r="CX443" s="102"/>
      <c r="CY443" s="102"/>
      <c r="CZ443" s="102"/>
      <c r="DA443" s="122"/>
      <c r="DB443" s="122"/>
      <c r="DC443" s="123"/>
      <c r="DD443" s="123"/>
      <c r="DE443" s="116"/>
      <c r="DF443" s="116"/>
      <c r="DG443" s="101"/>
      <c r="DH443" s="102"/>
      <c r="DI443" s="102"/>
      <c r="DJ443" s="102"/>
      <c r="DK443" s="122"/>
      <c r="DL443" s="122"/>
      <c r="DM443" s="123"/>
      <c r="DN443" s="123"/>
      <c r="DO443" s="116"/>
      <c r="DP443" s="116"/>
      <c r="DQ443" s="101"/>
      <c r="DR443" s="102"/>
      <c r="DS443" s="102"/>
      <c r="DT443" s="102"/>
      <c r="DU443" s="122"/>
      <c r="DV443" s="122"/>
      <c r="DW443" s="123"/>
      <c r="DX443" s="123"/>
      <c r="DY443" s="116"/>
      <c r="DZ443" s="116"/>
      <c r="EA443" s="101"/>
      <c r="EB443" s="102"/>
      <c r="EC443" s="102"/>
      <c r="ED443" s="102"/>
      <c r="EE443" s="122"/>
      <c r="EF443" s="122"/>
      <c r="EG443" s="123"/>
      <c r="EH443" s="123"/>
      <c r="EI443" s="116"/>
      <c r="EJ443" s="116"/>
      <c r="EK443" s="101"/>
      <c r="EL443" s="102"/>
      <c r="EM443" s="102"/>
      <c r="EN443" s="102"/>
      <c r="EO443" s="122"/>
      <c r="EP443" s="122"/>
      <c r="EQ443" s="123"/>
      <c r="ER443" s="123"/>
      <c r="ES443" s="116"/>
      <c r="ET443" s="116"/>
      <c r="EU443" s="101"/>
      <c r="EV443" s="102"/>
      <c r="EW443" s="102"/>
      <c r="EX443" s="102"/>
      <c r="EY443" s="122"/>
      <c r="EZ443" s="122"/>
      <c r="FA443" s="123"/>
      <c r="FB443" s="123"/>
      <c r="FC443" s="116"/>
      <c r="FD443" s="116"/>
      <c r="FE443" s="101"/>
      <c r="FF443" s="102"/>
      <c r="FG443" s="102"/>
      <c r="FH443" s="102"/>
      <c r="FI443" s="122"/>
      <c r="FJ443" s="122"/>
      <c r="FK443" s="123"/>
      <c r="FL443" s="123"/>
      <c r="FM443" s="116"/>
      <c r="FN443" s="116"/>
      <c r="FO443" s="101"/>
      <c r="FP443" s="102"/>
      <c r="FQ443" s="102"/>
      <c r="FR443" s="102"/>
      <c r="FS443" s="122"/>
      <c r="FT443" s="122"/>
      <c r="FU443" s="123"/>
      <c r="FV443" s="123"/>
      <c r="FW443" s="116"/>
      <c r="FX443" s="116"/>
      <c r="FY443" s="101"/>
      <c r="FZ443" s="102"/>
      <c r="GA443" s="102"/>
      <c r="GB443" s="102"/>
      <c r="GC443" s="122"/>
      <c r="GD443" s="122"/>
      <c r="GE443" s="123"/>
      <c r="GF443" s="123"/>
      <c r="GG443" s="116"/>
      <c r="GH443" s="116"/>
      <c r="GI443" s="101"/>
      <c r="GJ443" s="102"/>
      <c r="GK443" s="102"/>
      <c r="GL443" s="102"/>
      <c r="GM443" s="122"/>
      <c r="GN443" s="122"/>
      <c r="GO443" s="123"/>
      <c r="GP443" s="123"/>
      <c r="GQ443" s="116"/>
      <c r="GR443" s="116"/>
      <c r="GS443" s="101"/>
      <c r="GT443" s="102"/>
      <c r="GU443" s="102"/>
      <c r="GV443" s="102"/>
      <c r="GW443" s="122"/>
      <c r="GX443" s="122"/>
      <c r="GY443" s="123"/>
      <c r="GZ443" s="123"/>
      <c r="HA443" s="116"/>
      <c r="HB443" s="116"/>
      <c r="HC443" s="101"/>
      <c r="HD443" s="102"/>
      <c r="HE443" s="102"/>
      <c r="HF443" s="102"/>
      <c r="HG443" s="122"/>
      <c r="HH443" s="122"/>
      <c r="HI443" s="123"/>
      <c r="HJ443" s="123"/>
      <c r="HK443" s="116"/>
      <c r="HL443" s="116"/>
      <c r="HM443" s="101"/>
      <c r="HN443" s="102"/>
      <c r="HO443" s="102"/>
      <c r="HP443" s="102"/>
    </row>
    <row r="444" spans="1:224" s="26" customFormat="1" ht="11.1" customHeight="1" x14ac:dyDescent="0.2">
      <c r="A444" s="106" t="s">
        <v>4</v>
      </c>
      <c r="B444" s="107"/>
      <c r="C444" s="32">
        <f t="shared" si="163"/>
        <v>0</v>
      </c>
      <c r="D444" s="32">
        <f t="shared" ref="D444" si="170">SUM(D452,D461)</f>
        <v>0</v>
      </c>
      <c r="E444" s="32">
        <f t="shared" ref="E444:F444" si="171">SUM(E452,E461)</f>
        <v>0</v>
      </c>
      <c r="F444" s="32">
        <f t="shared" si="171"/>
        <v>0</v>
      </c>
      <c r="G444" s="108"/>
      <c r="H444" s="108"/>
      <c r="I444" s="109"/>
      <c r="J444" s="110"/>
      <c r="K444" s="101"/>
      <c r="L444" s="102"/>
      <c r="M444" s="102"/>
      <c r="N444" s="102"/>
      <c r="O444" s="122"/>
      <c r="P444" s="122"/>
      <c r="Q444" s="123"/>
      <c r="R444" s="123"/>
      <c r="S444" s="116"/>
      <c r="T444" s="116"/>
      <c r="U444" s="101"/>
      <c r="V444" s="102"/>
      <c r="W444" s="102"/>
      <c r="X444" s="102"/>
      <c r="Y444" s="122"/>
      <c r="Z444" s="122"/>
      <c r="AA444" s="123"/>
      <c r="AB444" s="123"/>
      <c r="AC444" s="116"/>
      <c r="AD444" s="116"/>
      <c r="AE444" s="101"/>
      <c r="AF444" s="102"/>
      <c r="AG444" s="102"/>
      <c r="AH444" s="102"/>
      <c r="AI444" s="122"/>
      <c r="AJ444" s="122"/>
      <c r="AK444" s="123"/>
      <c r="AL444" s="123"/>
      <c r="AM444" s="116"/>
      <c r="AN444" s="116"/>
      <c r="AO444" s="101"/>
      <c r="AP444" s="102"/>
      <c r="AQ444" s="102"/>
      <c r="AR444" s="102"/>
      <c r="AS444" s="122"/>
      <c r="AT444" s="122"/>
      <c r="AU444" s="123"/>
      <c r="AV444" s="123"/>
      <c r="AW444" s="116"/>
      <c r="AX444" s="116"/>
      <c r="AY444" s="101"/>
      <c r="AZ444" s="102"/>
      <c r="BA444" s="102"/>
      <c r="BB444" s="102"/>
      <c r="BC444" s="122"/>
      <c r="BD444" s="122"/>
      <c r="BE444" s="123"/>
      <c r="BF444" s="123"/>
      <c r="BG444" s="116"/>
      <c r="BH444" s="116"/>
      <c r="BI444" s="101"/>
      <c r="BJ444" s="102"/>
      <c r="BK444" s="102"/>
      <c r="BL444" s="102"/>
      <c r="BM444" s="122"/>
      <c r="BN444" s="122"/>
      <c r="BO444" s="123"/>
      <c r="BP444" s="123"/>
      <c r="BQ444" s="116"/>
      <c r="BR444" s="116"/>
      <c r="BS444" s="101"/>
      <c r="BT444" s="102"/>
      <c r="BU444" s="102"/>
      <c r="BV444" s="102"/>
      <c r="BW444" s="122"/>
      <c r="BX444" s="122"/>
      <c r="BY444" s="123"/>
      <c r="BZ444" s="123"/>
      <c r="CA444" s="116"/>
      <c r="CB444" s="116"/>
      <c r="CC444" s="101"/>
      <c r="CD444" s="102"/>
      <c r="CE444" s="102"/>
      <c r="CF444" s="102"/>
      <c r="CG444" s="122"/>
      <c r="CH444" s="122"/>
      <c r="CI444" s="123"/>
      <c r="CJ444" s="123"/>
      <c r="CK444" s="116"/>
      <c r="CL444" s="116"/>
      <c r="CM444" s="101"/>
      <c r="CN444" s="102"/>
      <c r="CO444" s="102"/>
      <c r="CP444" s="102"/>
      <c r="CQ444" s="122"/>
      <c r="CR444" s="122"/>
      <c r="CS444" s="123"/>
      <c r="CT444" s="123"/>
      <c r="CU444" s="116"/>
      <c r="CV444" s="116"/>
      <c r="CW444" s="101"/>
      <c r="CX444" s="102"/>
      <c r="CY444" s="102"/>
      <c r="CZ444" s="102"/>
      <c r="DA444" s="122"/>
      <c r="DB444" s="122"/>
      <c r="DC444" s="123"/>
      <c r="DD444" s="123"/>
      <c r="DE444" s="116"/>
      <c r="DF444" s="116"/>
      <c r="DG444" s="101"/>
      <c r="DH444" s="102"/>
      <c r="DI444" s="102"/>
      <c r="DJ444" s="102"/>
      <c r="DK444" s="122"/>
      <c r="DL444" s="122"/>
      <c r="DM444" s="123"/>
      <c r="DN444" s="123"/>
      <c r="DO444" s="116"/>
      <c r="DP444" s="116"/>
      <c r="DQ444" s="101"/>
      <c r="DR444" s="102"/>
      <c r="DS444" s="102"/>
      <c r="DT444" s="102"/>
      <c r="DU444" s="122"/>
      <c r="DV444" s="122"/>
      <c r="DW444" s="123"/>
      <c r="DX444" s="123"/>
      <c r="DY444" s="116"/>
      <c r="DZ444" s="116"/>
      <c r="EA444" s="101"/>
      <c r="EB444" s="102"/>
      <c r="EC444" s="102"/>
      <c r="ED444" s="102"/>
      <c r="EE444" s="122"/>
      <c r="EF444" s="122"/>
      <c r="EG444" s="123"/>
      <c r="EH444" s="123"/>
      <c r="EI444" s="116"/>
      <c r="EJ444" s="116"/>
      <c r="EK444" s="101"/>
      <c r="EL444" s="102"/>
      <c r="EM444" s="102"/>
      <c r="EN444" s="102"/>
      <c r="EO444" s="122"/>
      <c r="EP444" s="122"/>
      <c r="EQ444" s="123"/>
      <c r="ER444" s="123"/>
      <c r="ES444" s="116"/>
      <c r="ET444" s="116"/>
      <c r="EU444" s="101"/>
      <c r="EV444" s="102"/>
      <c r="EW444" s="102"/>
      <c r="EX444" s="102"/>
      <c r="EY444" s="122"/>
      <c r="EZ444" s="122"/>
      <c r="FA444" s="123"/>
      <c r="FB444" s="123"/>
      <c r="FC444" s="116"/>
      <c r="FD444" s="116"/>
      <c r="FE444" s="101"/>
      <c r="FF444" s="102"/>
      <c r="FG444" s="102"/>
      <c r="FH444" s="102"/>
      <c r="FI444" s="122"/>
      <c r="FJ444" s="122"/>
      <c r="FK444" s="123"/>
      <c r="FL444" s="123"/>
      <c r="FM444" s="116"/>
      <c r="FN444" s="116"/>
      <c r="FO444" s="101"/>
      <c r="FP444" s="102"/>
      <c r="FQ444" s="102"/>
      <c r="FR444" s="102"/>
      <c r="FS444" s="122"/>
      <c r="FT444" s="122"/>
      <c r="FU444" s="123"/>
      <c r="FV444" s="123"/>
      <c r="FW444" s="116"/>
      <c r="FX444" s="116"/>
      <c r="FY444" s="101"/>
      <c r="FZ444" s="102"/>
      <c r="GA444" s="102"/>
      <c r="GB444" s="102"/>
      <c r="GC444" s="122"/>
      <c r="GD444" s="122"/>
      <c r="GE444" s="123"/>
      <c r="GF444" s="123"/>
      <c r="GG444" s="116"/>
      <c r="GH444" s="116"/>
      <c r="GI444" s="101"/>
      <c r="GJ444" s="102"/>
      <c r="GK444" s="102"/>
      <c r="GL444" s="102"/>
      <c r="GM444" s="122"/>
      <c r="GN444" s="122"/>
      <c r="GO444" s="123"/>
      <c r="GP444" s="123"/>
      <c r="GQ444" s="116"/>
      <c r="GR444" s="116"/>
      <c r="GS444" s="101"/>
      <c r="GT444" s="102"/>
      <c r="GU444" s="102"/>
      <c r="GV444" s="102"/>
      <c r="GW444" s="122"/>
      <c r="GX444" s="122"/>
      <c r="GY444" s="123"/>
      <c r="GZ444" s="123"/>
      <c r="HA444" s="116"/>
      <c r="HB444" s="116"/>
      <c r="HC444" s="101"/>
      <c r="HD444" s="102"/>
      <c r="HE444" s="102"/>
      <c r="HF444" s="102"/>
      <c r="HG444" s="122"/>
      <c r="HH444" s="122"/>
      <c r="HI444" s="123"/>
      <c r="HJ444" s="123"/>
      <c r="HK444" s="116"/>
      <c r="HL444" s="116"/>
      <c r="HM444" s="101"/>
      <c r="HN444" s="102"/>
      <c r="HO444" s="102"/>
      <c r="HP444" s="102"/>
    </row>
    <row r="445" spans="1:224" s="26" customFormat="1" ht="11.1" customHeight="1" x14ac:dyDescent="0.2">
      <c r="A445" s="106" t="s">
        <v>40</v>
      </c>
      <c r="B445" s="107"/>
      <c r="C445" s="32">
        <f t="shared" si="163"/>
        <v>0</v>
      </c>
      <c r="D445" s="32">
        <f t="shared" ref="D445" si="172">SUM(D453,D462)</f>
        <v>0</v>
      </c>
      <c r="E445" s="32">
        <f t="shared" ref="E445:F445" si="173">SUM(E453,E462)</f>
        <v>0</v>
      </c>
      <c r="F445" s="32">
        <f t="shared" si="173"/>
        <v>0</v>
      </c>
      <c r="G445" s="108"/>
      <c r="H445" s="108"/>
      <c r="I445" s="109"/>
      <c r="J445" s="110"/>
      <c r="K445" s="101"/>
      <c r="L445" s="102"/>
      <c r="M445" s="102"/>
      <c r="N445" s="102"/>
      <c r="O445" s="122"/>
      <c r="P445" s="122"/>
      <c r="Q445" s="123"/>
      <c r="R445" s="123"/>
      <c r="S445" s="116"/>
      <c r="T445" s="116"/>
      <c r="U445" s="101"/>
      <c r="V445" s="102"/>
      <c r="W445" s="102"/>
      <c r="X445" s="102"/>
      <c r="Y445" s="122"/>
      <c r="Z445" s="122"/>
      <c r="AA445" s="123"/>
      <c r="AB445" s="123"/>
      <c r="AC445" s="116"/>
      <c r="AD445" s="116"/>
      <c r="AE445" s="101"/>
      <c r="AF445" s="102"/>
      <c r="AG445" s="102"/>
      <c r="AH445" s="102"/>
      <c r="AI445" s="122"/>
      <c r="AJ445" s="122"/>
      <c r="AK445" s="123"/>
      <c r="AL445" s="123"/>
      <c r="AM445" s="116"/>
      <c r="AN445" s="116"/>
      <c r="AO445" s="101"/>
      <c r="AP445" s="102"/>
      <c r="AQ445" s="102"/>
      <c r="AR445" s="102"/>
      <c r="AS445" s="122"/>
      <c r="AT445" s="122"/>
      <c r="AU445" s="123"/>
      <c r="AV445" s="123"/>
      <c r="AW445" s="116"/>
      <c r="AX445" s="116"/>
      <c r="AY445" s="101"/>
      <c r="AZ445" s="102"/>
      <c r="BA445" s="102"/>
      <c r="BB445" s="102"/>
      <c r="BC445" s="122"/>
      <c r="BD445" s="122"/>
      <c r="BE445" s="123"/>
      <c r="BF445" s="123"/>
      <c r="BG445" s="116"/>
      <c r="BH445" s="116"/>
      <c r="BI445" s="101"/>
      <c r="BJ445" s="102"/>
      <c r="BK445" s="102"/>
      <c r="BL445" s="102"/>
      <c r="BM445" s="122"/>
      <c r="BN445" s="122"/>
      <c r="BO445" s="123"/>
      <c r="BP445" s="123"/>
      <c r="BQ445" s="116"/>
      <c r="BR445" s="116"/>
      <c r="BS445" s="101"/>
      <c r="BT445" s="102"/>
      <c r="BU445" s="102"/>
      <c r="BV445" s="102"/>
      <c r="BW445" s="122"/>
      <c r="BX445" s="122"/>
      <c r="BY445" s="123"/>
      <c r="BZ445" s="123"/>
      <c r="CA445" s="116"/>
      <c r="CB445" s="116"/>
      <c r="CC445" s="101"/>
      <c r="CD445" s="102"/>
      <c r="CE445" s="102"/>
      <c r="CF445" s="102"/>
      <c r="CG445" s="122"/>
      <c r="CH445" s="122"/>
      <c r="CI445" s="123"/>
      <c r="CJ445" s="123"/>
      <c r="CK445" s="116"/>
      <c r="CL445" s="116"/>
      <c r="CM445" s="101"/>
      <c r="CN445" s="102"/>
      <c r="CO445" s="102"/>
      <c r="CP445" s="102"/>
      <c r="CQ445" s="122"/>
      <c r="CR445" s="122"/>
      <c r="CS445" s="123"/>
      <c r="CT445" s="123"/>
      <c r="CU445" s="116"/>
      <c r="CV445" s="116"/>
      <c r="CW445" s="101"/>
      <c r="CX445" s="102"/>
      <c r="CY445" s="102"/>
      <c r="CZ445" s="102"/>
      <c r="DA445" s="122"/>
      <c r="DB445" s="122"/>
      <c r="DC445" s="123"/>
      <c r="DD445" s="123"/>
      <c r="DE445" s="116"/>
      <c r="DF445" s="116"/>
      <c r="DG445" s="101"/>
      <c r="DH445" s="102"/>
      <c r="DI445" s="102"/>
      <c r="DJ445" s="102"/>
      <c r="DK445" s="122"/>
      <c r="DL445" s="122"/>
      <c r="DM445" s="123"/>
      <c r="DN445" s="123"/>
      <c r="DO445" s="116"/>
      <c r="DP445" s="116"/>
      <c r="DQ445" s="101"/>
      <c r="DR445" s="102"/>
      <c r="DS445" s="102"/>
      <c r="DT445" s="102"/>
      <c r="DU445" s="122"/>
      <c r="DV445" s="122"/>
      <c r="DW445" s="123"/>
      <c r="DX445" s="123"/>
      <c r="DY445" s="116"/>
      <c r="DZ445" s="116"/>
      <c r="EA445" s="101"/>
      <c r="EB445" s="102"/>
      <c r="EC445" s="102"/>
      <c r="ED445" s="102"/>
      <c r="EE445" s="122"/>
      <c r="EF445" s="122"/>
      <c r="EG445" s="123"/>
      <c r="EH445" s="123"/>
      <c r="EI445" s="116"/>
      <c r="EJ445" s="116"/>
      <c r="EK445" s="101"/>
      <c r="EL445" s="102"/>
      <c r="EM445" s="102"/>
      <c r="EN445" s="102"/>
      <c r="EO445" s="122"/>
      <c r="EP445" s="122"/>
      <c r="EQ445" s="123"/>
      <c r="ER445" s="123"/>
      <c r="ES445" s="116"/>
      <c r="ET445" s="116"/>
      <c r="EU445" s="101"/>
      <c r="EV445" s="102"/>
      <c r="EW445" s="102"/>
      <c r="EX445" s="102"/>
      <c r="EY445" s="122"/>
      <c r="EZ445" s="122"/>
      <c r="FA445" s="123"/>
      <c r="FB445" s="123"/>
      <c r="FC445" s="116"/>
      <c r="FD445" s="116"/>
      <c r="FE445" s="101"/>
      <c r="FF445" s="102"/>
      <c r="FG445" s="102"/>
      <c r="FH445" s="102"/>
      <c r="FI445" s="122"/>
      <c r="FJ445" s="122"/>
      <c r="FK445" s="123"/>
      <c r="FL445" s="123"/>
      <c r="FM445" s="116"/>
      <c r="FN445" s="116"/>
      <c r="FO445" s="101"/>
      <c r="FP445" s="102"/>
      <c r="FQ445" s="102"/>
      <c r="FR445" s="102"/>
      <c r="FS445" s="122"/>
      <c r="FT445" s="122"/>
      <c r="FU445" s="123"/>
      <c r="FV445" s="123"/>
      <c r="FW445" s="116"/>
      <c r="FX445" s="116"/>
      <c r="FY445" s="101"/>
      <c r="FZ445" s="102"/>
      <c r="GA445" s="102"/>
      <c r="GB445" s="102"/>
      <c r="GC445" s="122"/>
      <c r="GD445" s="122"/>
      <c r="GE445" s="123"/>
      <c r="GF445" s="123"/>
      <c r="GG445" s="116"/>
      <c r="GH445" s="116"/>
      <c r="GI445" s="101"/>
      <c r="GJ445" s="102"/>
      <c r="GK445" s="102"/>
      <c r="GL445" s="102"/>
      <c r="GM445" s="122"/>
      <c r="GN445" s="122"/>
      <c r="GO445" s="123"/>
      <c r="GP445" s="123"/>
      <c r="GQ445" s="116"/>
      <c r="GR445" s="116"/>
      <c r="GS445" s="101"/>
      <c r="GT445" s="102"/>
      <c r="GU445" s="102"/>
      <c r="GV445" s="102"/>
      <c r="GW445" s="122"/>
      <c r="GX445" s="122"/>
      <c r="GY445" s="123"/>
      <c r="GZ445" s="123"/>
      <c r="HA445" s="116"/>
      <c r="HB445" s="116"/>
      <c r="HC445" s="101"/>
      <c r="HD445" s="102"/>
      <c r="HE445" s="102"/>
      <c r="HF445" s="102"/>
      <c r="HG445" s="122"/>
      <c r="HH445" s="122"/>
      <c r="HI445" s="123"/>
      <c r="HJ445" s="123"/>
      <c r="HK445" s="116"/>
      <c r="HL445" s="116"/>
      <c r="HM445" s="101"/>
      <c r="HN445" s="102"/>
      <c r="HO445" s="102"/>
      <c r="HP445" s="102"/>
    </row>
    <row r="446" spans="1:224" s="26" customFormat="1" ht="11.1" customHeight="1" x14ac:dyDescent="0.2">
      <c r="A446" s="114" t="s">
        <v>41</v>
      </c>
      <c r="B446" s="115"/>
      <c r="C446" s="33">
        <f t="shared" si="163"/>
        <v>0</v>
      </c>
      <c r="D446" s="33">
        <f t="shared" ref="D446" si="174">SUM(D454,D463)</f>
        <v>0</v>
      </c>
      <c r="E446" s="33">
        <f t="shared" ref="E446:F446" si="175">SUM(E454,E463)</f>
        <v>0</v>
      </c>
      <c r="F446" s="33">
        <f t="shared" si="175"/>
        <v>0</v>
      </c>
      <c r="G446" s="126"/>
      <c r="H446" s="126"/>
      <c r="I446" s="127"/>
      <c r="J446" s="128"/>
      <c r="K446" s="101"/>
      <c r="L446" s="102"/>
      <c r="M446" s="102"/>
      <c r="N446" s="102"/>
      <c r="O446" s="122"/>
      <c r="P446" s="122"/>
      <c r="Q446" s="123"/>
      <c r="R446" s="123"/>
      <c r="S446" s="116"/>
      <c r="T446" s="116"/>
      <c r="U446" s="101"/>
      <c r="V446" s="102"/>
      <c r="W446" s="102"/>
      <c r="X446" s="102"/>
      <c r="Y446" s="122"/>
      <c r="Z446" s="122"/>
      <c r="AA446" s="123"/>
      <c r="AB446" s="123"/>
      <c r="AC446" s="116"/>
      <c r="AD446" s="116"/>
      <c r="AE446" s="101"/>
      <c r="AF446" s="102"/>
      <c r="AG446" s="102"/>
      <c r="AH446" s="102"/>
      <c r="AI446" s="122"/>
      <c r="AJ446" s="122"/>
      <c r="AK446" s="123"/>
      <c r="AL446" s="123"/>
      <c r="AM446" s="116"/>
      <c r="AN446" s="116"/>
      <c r="AO446" s="101"/>
      <c r="AP446" s="102"/>
      <c r="AQ446" s="102"/>
      <c r="AR446" s="102"/>
      <c r="AS446" s="122"/>
      <c r="AT446" s="122"/>
      <c r="AU446" s="123"/>
      <c r="AV446" s="123"/>
      <c r="AW446" s="116"/>
      <c r="AX446" s="116"/>
      <c r="AY446" s="101"/>
      <c r="AZ446" s="102"/>
      <c r="BA446" s="102"/>
      <c r="BB446" s="102"/>
      <c r="BC446" s="122"/>
      <c r="BD446" s="122"/>
      <c r="BE446" s="123"/>
      <c r="BF446" s="123"/>
      <c r="BG446" s="116"/>
      <c r="BH446" s="116"/>
      <c r="BI446" s="101"/>
      <c r="BJ446" s="102"/>
      <c r="BK446" s="102"/>
      <c r="BL446" s="102"/>
      <c r="BM446" s="122"/>
      <c r="BN446" s="122"/>
      <c r="BO446" s="123"/>
      <c r="BP446" s="123"/>
      <c r="BQ446" s="116"/>
      <c r="BR446" s="116"/>
      <c r="BS446" s="101"/>
      <c r="BT446" s="102"/>
      <c r="BU446" s="102"/>
      <c r="BV446" s="102"/>
      <c r="BW446" s="122"/>
      <c r="BX446" s="122"/>
      <c r="BY446" s="123"/>
      <c r="BZ446" s="123"/>
      <c r="CA446" s="116"/>
      <c r="CB446" s="116"/>
      <c r="CC446" s="101"/>
      <c r="CD446" s="102"/>
      <c r="CE446" s="102"/>
      <c r="CF446" s="102"/>
      <c r="CG446" s="122"/>
      <c r="CH446" s="122"/>
      <c r="CI446" s="123"/>
      <c r="CJ446" s="123"/>
      <c r="CK446" s="116"/>
      <c r="CL446" s="116"/>
      <c r="CM446" s="101"/>
      <c r="CN446" s="102"/>
      <c r="CO446" s="102"/>
      <c r="CP446" s="102"/>
      <c r="CQ446" s="122"/>
      <c r="CR446" s="122"/>
      <c r="CS446" s="123"/>
      <c r="CT446" s="123"/>
      <c r="CU446" s="116"/>
      <c r="CV446" s="116"/>
      <c r="CW446" s="101"/>
      <c r="CX446" s="102"/>
      <c r="CY446" s="102"/>
      <c r="CZ446" s="102"/>
      <c r="DA446" s="122"/>
      <c r="DB446" s="122"/>
      <c r="DC446" s="123"/>
      <c r="DD446" s="123"/>
      <c r="DE446" s="116"/>
      <c r="DF446" s="116"/>
      <c r="DG446" s="101"/>
      <c r="DH446" s="102"/>
      <c r="DI446" s="102"/>
      <c r="DJ446" s="102"/>
      <c r="DK446" s="122"/>
      <c r="DL446" s="122"/>
      <c r="DM446" s="123"/>
      <c r="DN446" s="123"/>
      <c r="DO446" s="116"/>
      <c r="DP446" s="116"/>
      <c r="DQ446" s="101"/>
      <c r="DR446" s="102"/>
      <c r="DS446" s="102"/>
      <c r="DT446" s="102"/>
      <c r="DU446" s="122"/>
      <c r="DV446" s="122"/>
      <c r="DW446" s="123"/>
      <c r="DX446" s="123"/>
      <c r="DY446" s="116"/>
      <c r="DZ446" s="116"/>
      <c r="EA446" s="101"/>
      <c r="EB446" s="102"/>
      <c r="EC446" s="102"/>
      <c r="ED446" s="102"/>
      <c r="EE446" s="122"/>
      <c r="EF446" s="122"/>
      <c r="EG446" s="123"/>
      <c r="EH446" s="123"/>
      <c r="EI446" s="116"/>
      <c r="EJ446" s="116"/>
      <c r="EK446" s="101"/>
      <c r="EL446" s="102"/>
      <c r="EM446" s="102"/>
      <c r="EN446" s="102"/>
      <c r="EO446" s="122"/>
      <c r="EP446" s="122"/>
      <c r="EQ446" s="123"/>
      <c r="ER446" s="123"/>
      <c r="ES446" s="116"/>
      <c r="ET446" s="116"/>
      <c r="EU446" s="101"/>
      <c r="EV446" s="102"/>
      <c r="EW446" s="102"/>
      <c r="EX446" s="102"/>
      <c r="EY446" s="122"/>
      <c r="EZ446" s="122"/>
      <c r="FA446" s="123"/>
      <c r="FB446" s="123"/>
      <c r="FC446" s="116"/>
      <c r="FD446" s="116"/>
      <c r="FE446" s="101"/>
      <c r="FF446" s="102"/>
      <c r="FG446" s="102"/>
      <c r="FH446" s="102"/>
      <c r="FI446" s="122"/>
      <c r="FJ446" s="122"/>
      <c r="FK446" s="123"/>
      <c r="FL446" s="123"/>
      <c r="FM446" s="116"/>
      <c r="FN446" s="116"/>
      <c r="FO446" s="101"/>
      <c r="FP446" s="102"/>
      <c r="FQ446" s="102"/>
      <c r="FR446" s="102"/>
      <c r="FS446" s="122"/>
      <c r="FT446" s="122"/>
      <c r="FU446" s="123"/>
      <c r="FV446" s="123"/>
      <c r="FW446" s="116"/>
      <c r="FX446" s="116"/>
      <c r="FY446" s="101"/>
      <c r="FZ446" s="102"/>
      <c r="GA446" s="102"/>
      <c r="GB446" s="102"/>
      <c r="GC446" s="122"/>
      <c r="GD446" s="122"/>
      <c r="GE446" s="123"/>
      <c r="GF446" s="123"/>
      <c r="GG446" s="116"/>
      <c r="GH446" s="116"/>
      <c r="GI446" s="101"/>
      <c r="GJ446" s="102"/>
      <c r="GK446" s="102"/>
      <c r="GL446" s="102"/>
      <c r="GM446" s="122"/>
      <c r="GN446" s="122"/>
      <c r="GO446" s="123"/>
      <c r="GP446" s="123"/>
      <c r="GQ446" s="116"/>
      <c r="GR446" s="116"/>
      <c r="GS446" s="101"/>
      <c r="GT446" s="102"/>
      <c r="GU446" s="102"/>
      <c r="GV446" s="102"/>
      <c r="GW446" s="122"/>
      <c r="GX446" s="122"/>
      <c r="GY446" s="123"/>
      <c r="GZ446" s="123"/>
      <c r="HA446" s="116"/>
      <c r="HB446" s="116"/>
      <c r="HC446" s="101"/>
      <c r="HD446" s="102"/>
      <c r="HE446" s="102"/>
      <c r="HF446" s="102"/>
      <c r="HG446" s="122"/>
      <c r="HH446" s="122"/>
      <c r="HI446" s="123"/>
      <c r="HJ446" s="123"/>
      <c r="HK446" s="116"/>
      <c r="HL446" s="116"/>
      <c r="HM446" s="101"/>
      <c r="HN446" s="102"/>
      <c r="HO446" s="102"/>
      <c r="HP446" s="102"/>
    </row>
    <row r="447" spans="1:224" s="26" customFormat="1" ht="29.25" x14ac:dyDescent="0.15">
      <c r="A447" s="19" t="s">
        <v>222</v>
      </c>
      <c r="B447" s="129" t="s">
        <v>118</v>
      </c>
      <c r="C447" s="130"/>
      <c r="D447" s="130"/>
      <c r="E447" s="130"/>
      <c r="F447" s="130"/>
      <c r="G447" s="130"/>
      <c r="H447" s="130"/>
      <c r="I447" s="130"/>
      <c r="J447" s="131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25"/>
      <c r="GG447" s="25"/>
      <c r="GH447" s="25"/>
      <c r="GI447" s="25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</row>
    <row r="448" spans="1:224" s="26" customFormat="1" ht="9.75" x14ac:dyDescent="0.2">
      <c r="A448" s="106" t="s">
        <v>5</v>
      </c>
      <c r="B448" s="107"/>
      <c r="C448" s="22">
        <f t="shared" ref="C448:C454" si="176">SUM(D448,E448,F448)</f>
        <v>49570.718999999997</v>
      </c>
      <c r="D448" s="27">
        <f>SUM(D449:D454)</f>
        <v>22992</v>
      </c>
      <c r="E448" s="27">
        <f t="shared" ref="E448:F448" si="177">SUM(E449:E454)</f>
        <v>20636.146000000001</v>
      </c>
      <c r="F448" s="27">
        <f t="shared" si="177"/>
        <v>5942.5730000000003</v>
      </c>
      <c r="G448" s="108" t="s">
        <v>37</v>
      </c>
      <c r="H448" s="108" t="s">
        <v>101</v>
      </c>
      <c r="I448" s="109">
        <v>43101</v>
      </c>
      <c r="J448" s="110">
        <v>44196</v>
      </c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</row>
    <row r="449" spans="1:224" s="26" customFormat="1" ht="11.1" customHeight="1" x14ac:dyDescent="0.2">
      <c r="A449" s="106" t="s">
        <v>1</v>
      </c>
      <c r="B449" s="107"/>
      <c r="C449" s="22">
        <f t="shared" si="176"/>
        <v>0</v>
      </c>
      <c r="D449" s="22"/>
      <c r="E449" s="22"/>
      <c r="F449" s="22"/>
      <c r="G449" s="108"/>
      <c r="H449" s="108"/>
      <c r="I449" s="109"/>
      <c r="J449" s="110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</row>
    <row r="450" spans="1:224" s="26" customFormat="1" ht="11.1" customHeight="1" x14ac:dyDescent="0.2">
      <c r="A450" s="106" t="s">
        <v>2</v>
      </c>
      <c r="B450" s="107"/>
      <c r="C450" s="22">
        <f t="shared" si="176"/>
        <v>49570.718999999997</v>
      </c>
      <c r="D450" s="22">
        <v>22992</v>
      </c>
      <c r="E450" s="22">
        <f>24345-3708.854</f>
        <v>20636.146000000001</v>
      </c>
      <c r="F450" s="22">
        <f>24949-19006.427</f>
        <v>5942.5730000000003</v>
      </c>
      <c r="G450" s="108"/>
      <c r="H450" s="108"/>
      <c r="I450" s="109"/>
      <c r="J450" s="110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5"/>
      <c r="EY450" s="25"/>
      <c r="EZ450" s="25"/>
      <c r="FA450" s="25"/>
      <c r="FB450" s="25"/>
      <c r="FC450" s="25"/>
      <c r="FD450" s="25"/>
      <c r="FE450" s="25"/>
      <c r="FF450" s="25"/>
      <c r="FG450" s="25"/>
      <c r="FH450" s="25"/>
      <c r="FI450" s="25"/>
      <c r="FJ450" s="25"/>
      <c r="FK450" s="25"/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5"/>
      <c r="FW450" s="25"/>
      <c r="FX450" s="25"/>
      <c r="FY450" s="25"/>
      <c r="FZ450" s="25"/>
      <c r="GA450" s="25"/>
      <c r="GB450" s="25"/>
      <c r="GC450" s="25"/>
      <c r="GD450" s="25"/>
      <c r="GE450" s="25"/>
      <c r="GF450" s="25"/>
      <c r="GG450" s="25"/>
      <c r="GH450" s="25"/>
      <c r="GI450" s="25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</row>
    <row r="451" spans="1:224" s="26" customFormat="1" ht="11.1" customHeight="1" x14ac:dyDescent="0.2">
      <c r="A451" s="106" t="s">
        <v>3</v>
      </c>
      <c r="B451" s="107"/>
      <c r="C451" s="22">
        <f t="shared" si="176"/>
        <v>0</v>
      </c>
      <c r="D451" s="22"/>
      <c r="E451" s="22"/>
      <c r="F451" s="22"/>
      <c r="G451" s="108"/>
      <c r="H451" s="108"/>
      <c r="I451" s="109"/>
      <c r="J451" s="110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</row>
    <row r="452" spans="1:224" s="26" customFormat="1" ht="11.1" customHeight="1" x14ac:dyDescent="0.2">
      <c r="A452" s="106" t="s">
        <v>4</v>
      </c>
      <c r="B452" s="107"/>
      <c r="C452" s="22">
        <f t="shared" si="176"/>
        <v>0</v>
      </c>
      <c r="D452" s="22"/>
      <c r="E452" s="22"/>
      <c r="F452" s="22"/>
      <c r="G452" s="108"/>
      <c r="H452" s="108"/>
      <c r="I452" s="109"/>
      <c r="J452" s="110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</row>
    <row r="453" spans="1:224" s="26" customFormat="1" ht="11.1" customHeight="1" x14ac:dyDescent="0.2">
      <c r="A453" s="106" t="s">
        <v>40</v>
      </c>
      <c r="B453" s="107"/>
      <c r="C453" s="22">
        <f t="shared" si="176"/>
        <v>0</v>
      </c>
      <c r="D453" s="32"/>
      <c r="E453" s="32"/>
      <c r="F453" s="32"/>
      <c r="G453" s="108"/>
      <c r="H453" s="108"/>
      <c r="I453" s="109"/>
      <c r="J453" s="110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5"/>
      <c r="EY453" s="25"/>
      <c r="EZ453" s="25"/>
      <c r="FA453" s="25"/>
      <c r="FB453" s="25"/>
      <c r="FC453" s="25"/>
      <c r="FD453" s="25"/>
      <c r="FE453" s="25"/>
      <c r="FF453" s="25"/>
      <c r="FG453" s="25"/>
      <c r="FH453" s="25"/>
      <c r="FI453" s="25"/>
      <c r="FJ453" s="25"/>
      <c r="FK453" s="25"/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5"/>
      <c r="FW453" s="25"/>
      <c r="FX453" s="25"/>
      <c r="FY453" s="25"/>
      <c r="FZ453" s="25"/>
      <c r="GA453" s="25"/>
      <c r="GB453" s="25"/>
      <c r="GC453" s="25"/>
      <c r="GD453" s="25"/>
      <c r="GE453" s="25"/>
      <c r="GF453" s="25"/>
      <c r="GG453" s="25"/>
      <c r="GH453" s="25"/>
      <c r="GI453" s="25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</row>
    <row r="454" spans="1:224" s="26" customFormat="1" ht="11.1" customHeight="1" x14ac:dyDescent="0.2">
      <c r="A454" s="106" t="s">
        <v>41</v>
      </c>
      <c r="B454" s="107"/>
      <c r="C454" s="22">
        <f t="shared" si="176"/>
        <v>0</v>
      </c>
      <c r="D454" s="32"/>
      <c r="E454" s="32"/>
      <c r="F454" s="32"/>
      <c r="G454" s="108"/>
      <c r="H454" s="108"/>
      <c r="I454" s="109"/>
      <c r="J454" s="110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5"/>
      <c r="EJ454" s="25"/>
      <c r="EK454" s="25"/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5"/>
      <c r="EW454" s="25"/>
      <c r="EX454" s="25"/>
      <c r="EY454" s="25"/>
      <c r="EZ454" s="25"/>
      <c r="FA454" s="25"/>
      <c r="FB454" s="25"/>
      <c r="FC454" s="25"/>
      <c r="FD454" s="25"/>
      <c r="FE454" s="25"/>
      <c r="FF454" s="25"/>
      <c r="FG454" s="25"/>
      <c r="FH454" s="25"/>
      <c r="FI454" s="25"/>
      <c r="FJ454" s="25"/>
      <c r="FK454" s="25"/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5"/>
      <c r="FW454" s="25"/>
      <c r="FX454" s="25"/>
      <c r="FY454" s="25"/>
      <c r="FZ454" s="25"/>
      <c r="GA454" s="25"/>
      <c r="GB454" s="25"/>
      <c r="GC454" s="25"/>
      <c r="GD454" s="25"/>
      <c r="GE454" s="25"/>
      <c r="GF454" s="25"/>
      <c r="GG454" s="25"/>
      <c r="GH454" s="25"/>
      <c r="GI454" s="25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</row>
    <row r="455" spans="1:224" s="26" customFormat="1" ht="39" x14ac:dyDescent="0.2">
      <c r="A455" s="36" t="s">
        <v>90</v>
      </c>
      <c r="B455" s="111" t="s">
        <v>111</v>
      </c>
      <c r="C455" s="112"/>
      <c r="D455" s="112"/>
      <c r="E455" s="112"/>
      <c r="F455" s="113"/>
      <c r="G455" s="37"/>
      <c r="H455" s="38" t="s">
        <v>88</v>
      </c>
      <c r="I455" s="38" t="s">
        <v>88</v>
      </c>
      <c r="J455" s="39" t="s">
        <v>88</v>
      </c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5"/>
      <c r="EJ455" s="25"/>
      <c r="EK455" s="25"/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5"/>
      <c r="EW455" s="25"/>
      <c r="EX455" s="25"/>
      <c r="EY455" s="25"/>
      <c r="EZ455" s="25"/>
      <c r="FA455" s="25"/>
      <c r="FB455" s="25"/>
      <c r="FC455" s="25"/>
      <c r="FD455" s="25"/>
      <c r="FE455" s="25"/>
      <c r="FF455" s="25"/>
      <c r="FG455" s="25"/>
      <c r="FH455" s="25"/>
      <c r="FI455" s="25"/>
      <c r="FJ455" s="25"/>
      <c r="FK455" s="25"/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5"/>
      <c r="FW455" s="25"/>
      <c r="FX455" s="25"/>
      <c r="FY455" s="25"/>
      <c r="FZ455" s="25"/>
      <c r="GA455" s="25"/>
      <c r="GB455" s="25"/>
      <c r="GC455" s="25"/>
      <c r="GD455" s="25"/>
      <c r="GE455" s="25"/>
      <c r="GF455" s="25"/>
      <c r="GG455" s="25"/>
      <c r="GH455" s="25"/>
      <c r="GI455" s="25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</row>
    <row r="456" spans="1:224" s="26" customFormat="1" ht="19.5" x14ac:dyDescent="0.15">
      <c r="A456" s="19" t="s">
        <v>223</v>
      </c>
      <c r="B456" s="129" t="s">
        <v>158</v>
      </c>
      <c r="C456" s="130"/>
      <c r="D456" s="130"/>
      <c r="E456" s="130"/>
      <c r="F456" s="130"/>
      <c r="G456" s="130"/>
      <c r="H456" s="130"/>
      <c r="I456" s="130"/>
      <c r="J456" s="131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25"/>
      <c r="EZ456" s="25"/>
      <c r="FA456" s="25"/>
      <c r="FB456" s="25"/>
      <c r="FC456" s="25"/>
      <c r="FD456" s="25"/>
      <c r="FE456" s="25"/>
      <c r="FF456" s="25"/>
      <c r="FG456" s="25"/>
      <c r="FH456" s="25"/>
      <c r="FI456" s="25"/>
      <c r="FJ456" s="25"/>
      <c r="FK456" s="25"/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5"/>
      <c r="FW456" s="25"/>
      <c r="FX456" s="25"/>
      <c r="FY456" s="25"/>
      <c r="FZ456" s="25"/>
      <c r="GA456" s="25"/>
      <c r="GB456" s="25"/>
      <c r="GC456" s="25"/>
      <c r="GD456" s="25"/>
      <c r="GE456" s="25"/>
      <c r="GF456" s="25"/>
      <c r="GG456" s="25"/>
      <c r="GH456" s="25"/>
      <c r="GI456" s="25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</row>
    <row r="457" spans="1:224" s="26" customFormat="1" ht="9.75" x14ac:dyDescent="0.2">
      <c r="A457" s="106" t="s">
        <v>5</v>
      </c>
      <c r="B457" s="107"/>
      <c r="C457" s="22">
        <f t="shared" ref="C457:C463" si="178">SUM(D457,E457,F457)</f>
        <v>17628.573</v>
      </c>
      <c r="D457" s="27">
        <f>SUM(D458:D463)</f>
        <v>13995</v>
      </c>
      <c r="E457" s="27">
        <f t="shared" ref="E457:F457" si="179">SUM(E458:E463)</f>
        <v>0</v>
      </c>
      <c r="F457" s="27">
        <f t="shared" si="179"/>
        <v>3633.5730000000003</v>
      </c>
      <c r="G457" s="108" t="s">
        <v>37</v>
      </c>
      <c r="H457" s="108" t="s">
        <v>112</v>
      </c>
      <c r="I457" s="109">
        <v>43101</v>
      </c>
      <c r="J457" s="110">
        <v>44196</v>
      </c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5"/>
      <c r="EJ457" s="25"/>
      <c r="EK457" s="25"/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5"/>
      <c r="EW457" s="25"/>
      <c r="EX457" s="25"/>
      <c r="EY457" s="25"/>
      <c r="EZ457" s="25"/>
      <c r="FA457" s="25"/>
      <c r="FB457" s="25"/>
      <c r="FC457" s="25"/>
      <c r="FD457" s="25"/>
      <c r="FE457" s="25"/>
      <c r="FF457" s="25"/>
      <c r="FG457" s="25"/>
      <c r="FH457" s="25"/>
      <c r="FI457" s="25"/>
      <c r="FJ457" s="25"/>
      <c r="FK457" s="25"/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5"/>
      <c r="FW457" s="25"/>
      <c r="FX457" s="25"/>
      <c r="FY457" s="25"/>
      <c r="FZ457" s="25"/>
      <c r="GA457" s="25"/>
      <c r="GB457" s="25"/>
      <c r="GC457" s="25"/>
      <c r="GD457" s="25"/>
      <c r="GE457" s="25"/>
      <c r="GF457" s="25"/>
      <c r="GG457" s="25"/>
      <c r="GH457" s="25"/>
      <c r="GI457" s="25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</row>
    <row r="458" spans="1:224" s="26" customFormat="1" ht="11.1" customHeight="1" x14ac:dyDescent="0.2">
      <c r="A458" s="106" t="s">
        <v>1</v>
      </c>
      <c r="B458" s="107"/>
      <c r="C458" s="22">
        <f t="shared" si="178"/>
        <v>0</v>
      </c>
      <c r="D458" s="22"/>
      <c r="E458" s="22"/>
      <c r="F458" s="22"/>
      <c r="G458" s="108"/>
      <c r="H458" s="108"/>
      <c r="I458" s="109"/>
      <c r="J458" s="110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5"/>
      <c r="EW458" s="25"/>
      <c r="EX458" s="25"/>
      <c r="EY458" s="25"/>
      <c r="EZ458" s="25"/>
      <c r="FA458" s="25"/>
      <c r="FB458" s="25"/>
      <c r="FC458" s="25"/>
      <c r="FD458" s="25"/>
      <c r="FE458" s="25"/>
      <c r="FF458" s="25"/>
      <c r="FG458" s="25"/>
      <c r="FH458" s="25"/>
      <c r="FI458" s="25"/>
      <c r="FJ458" s="25"/>
      <c r="FK458" s="25"/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5"/>
      <c r="FW458" s="25"/>
      <c r="FX458" s="25"/>
      <c r="FY458" s="25"/>
      <c r="FZ458" s="25"/>
      <c r="GA458" s="25"/>
      <c r="GB458" s="25"/>
      <c r="GC458" s="25"/>
      <c r="GD458" s="25"/>
      <c r="GE458" s="25"/>
      <c r="GF458" s="25"/>
      <c r="GG458" s="25"/>
      <c r="GH458" s="25"/>
      <c r="GI458" s="25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</row>
    <row r="459" spans="1:224" s="26" customFormat="1" ht="11.1" customHeight="1" x14ac:dyDescent="0.2">
      <c r="A459" s="106" t="s">
        <v>2</v>
      </c>
      <c r="B459" s="107"/>
      <c r="C459" s="22">
        <f t="shared" si="178"/>
        <v>17628.573</v>
      </c>
      <c r="D459" s="22">
        <v>13995</v>
      </c>
      <c r="E459" s="22">
        <f>21640-21640</f>
        <v>0</v>
      </c>
      <c r="F459" s="22">
        <f>22640-19006.427</f>
        <v>3633.5730000000003</v>
      </c>
      <c r="G459" s="108"/>
      <c r="H459" s="108"/>
      <c r="I459" s="109"/>
      <c r="J459" s="110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5"/>
      <c r="FW459" s="25"/>
      <c r="FX459" s="25"/>
      <c r="FY459" s="25"/>
      <c r="FZ459" s="25"/>
      <c r="GA459" s="25"/>
      <c r="GB459" s="25"/>
      <c r="GC459" s="25"/>
      <c r="GD459" s="25"/>
      <c r="GE459" s="25"/>
      <c r="GF459" s="25"/>
      <c r="GG459" s="25"/>
      <c r="GH459" s="25"/>
      <c r="GI459" s="25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</row>
    <row r="460" spans="1:224" s="26" customFormat="1" ht="11.1" customHeight="1" x14ac:dyDescent="0.2">
      <c r="A460" s="106" t="s">
        <v>3</v>
      </c>
      <c r="B460" s="107"/>
      <c r="C460" s="22">
        <f t="shared" si="178"/>
        <v>0</v>
      </c>
      <c r="D460" s="22"/>
      <c r="E460" s="22"/>
      <c r="F460" s="22"/>
      <c r="G460" s="108"/>
      <c r="H460" s="108"/>
      <c r="I460" s="109"/>
      <c r="J460" s="110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</row>
    <row r="461" spans="1:224" s="26" customFormat="1" ht="11.1" customHeight="1" x14ac:dyDescent="0.2">
      <c r="A461" s="106" t="s">
        <v>4</v>
      </c>
      <c r="B461" s="107"/>
      <c r="C461" s="22">
        <f t="shared" si="178"/>
        <v>0</v>
      </c>
      <c r="D461" s="22"/>
      <c r="E461" s="22"/>
      <c r="F461" s="22"/>
      <c r="G461" s="108"/>
      <c r="H461" s="108"/>
      <c r="I461" s="109"/>
      <c r="J461" s="110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5"/>
      <c r="EW461" s="25"/>
      <c r="EX461" s="25"/>
      <c r="EY461" s="25"/>
      <c r="EZ461" s="25"/>
      <c r="FA461" s="25"/>
      <c r="FB461" s="25"/>
      <c r="FC461" s="25"/>
      <c r="FD461" s="25"/>
      <c r="FE461" s="25"/>
      <c r="FF461" s="25"/>
      <c r="FG461" s="25"/>
      <c r="FH461" s="25"/>
      <c r="FI461" s="25"/>
      <c r="FJ461" s="25"/>
      <c r="FK461" s="25"/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5"/>
      <c r="FW461" s="25"/>
      <c r="FX461" s="25"/>
      <c r="FY461" s="25"/>
      <c r="FZ461" s="25"/>
      <c r="GA461" s="25"/>
      <c r="GB461" s="25"/>
      <c r="GC461" s="25"/>
      <c r="GD461" s="25"/>
      <c r="GE461" s="25"/>
      <c r="GF461" s="25"/>
      <c r="GG461" s="25"/>
      <c r="GH461" s="25"/>
      <c r="GI461" s="25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</row>
    <row r="462" spans="1:224" s="26" customFormat="1" ht="11.1" customHeight="1" x14ac:dyDescent="0.2">
      <c r="A462" s="106" t="s">
        <v>40</v>
      </c>
      <c r="B462" s="107"/>
      <c r="C462" s="22">
        <f t="shared" si="178"/>
        <v>0</v>
      </c>
      <c r="D462" s="32"/>
      <c r="E462" s="32"/>
      <c r="F462" s="32"/>
      <c r="G462" s="108"/>
      <c r="H462" s="108"/>
      <c r="I462" s="109"/>
      <c r="J462" s="110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5"/>
      <c r="EY462" s="25"/>
      <c r="EZ462" s="25"/>
      <c r="FA462" s="25"/>
      <c r="FB462" s="25"/>
      <c r="FC462" s="25"/>
      <c r="FD462" s="25"/>
      <c r="FE462" s="25"/>
      <c r="FF462" s="25"/>
      <c r="FG462" s="25"/>
      <c r="FH462" s="25"/>
      <c r="FI462" s="25"/>
      <c r="FJ462" s="25"/>
      <c r="FK462" s="25"/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5"/>
      <c r="FW462" s="25"/>
      <c r="FX462" s="25"/>
      <c r="FY462" s="25"/>
      <c r="FZ462" s="25"/>
      <c r="GA462" s="25"/>
      <c r="GB462" s="25"/>
      <c r="GC462" s="25"/>
      <c r="GD462" s="25"/>
      <c r="GE462" s="25"/>
      <c r="GF462" s="25"/>
      <c r="GG462" s="25"/>
      <c r="GH462" s="25"/>
      <c r="GI462" s="25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</row>
    <row r="463" spans="1:224" s="26" customFormat="1" ht="11.1" customHeight="1" x14ac:dyDescent="0.2">
      <c r="A463" s="106" t="s">
        <v>41</v>
      </c>
      <c r="B463" s="107"/>
      <c r="C463" s="22">
        <f t="shared" si="178"/>
        <v>0</v>
      </c>
      <c r="D463" s="32"/>
      <c r="E463" s="32"/>
      <c r="F463" s="32"/>
      <c r="G463" s="108"/>
      <c r="H463" s="108"/>
      <c r="I463" s="109"/>
      <c r="J463" s="110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</row>
    <row r="464" spans="1:224" s="96" customFormat="1" ht="19.5" x14ac:dyDescent="0.2">
      <c r="A464" s="79" t="s">
        <v>46</v>
      </c>
      <c r="B464" s="148" t="s">
        <v>145</v>
      </c>
      <c r="C464" s="149"/>
      <c r="D464" s="149"/>
      <c r="E464" s="149"/>
      <c r="F464" s="133"/>
      <c r="G464" s="93"/>
      <c r="H464" s="80" t="s">
        <v>88</v>
      </c>
      <c r="I464" s="80" t="s">
        <v>88</v>
      </c>
      <c r="J464" s="81" t="s">
        <v>201</v>
      </c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K464" s="95"/>
      <c r="AL464" s="95"/>
      <c r="AM464" s="95"/>
      <c r="AN464" s="95"/>
      <c r="AO464" s="95"/>
      <c r="AP464" s="95"/>
      <c r="AQ464" s="95"/>
      <c r="AR464" s="95"/>
      <c r="AS464" s="95"/>
      <c r="AT464" s="95"/>
      <c r="AU464" s="95"/>
      <c r="AV464" s="95"/>
      <c r="AW464" s="95"/>
      <c r="AX464" s="95"/>
      <c r="AY464" s="95"/>
      <c r="AZ464" s="95"/>
      <c r="BA464" s="95"/>
      <c r="BB464" s="95"/>
      <c r="BC464" s="95"/>
      <c r="BD464" s="95"/>
      <c r="BE464" s="95"/>
      <c r="BF464" s="95"/>
      <c r="BG464" s="95"/>
      <c r="BH464" s="95"/>
      <c r="BI464" s="95"/>
      <c r="BJ464" s="95"/>
      <c r="BK464" s="95"/>
      <c r="BL464" s="95"/>
      <c r="BM464" s="95"/>
      <c r="BN464" s="95"/>
      <c r="BO464" s="95"/>
      <c r="BP464" s="95"/>
      <c r="BQ464" s="95"/>
      <c r="BR464" s="95"/>
      <c r="BS464" s="95"/>
      <c r="BT464" s="95"/>
      <c r="BU464" s="95"/>
      <c r="BV464" s="95"/>
      <c r="BW464" s="95"/>
      <c r="BX464" s="95"/>
      <c r="BY464" s="95"/>
      <c r="BZ464" s="95"/>
      <c r="CA464" s="95"/>
      <c r="CB464" s="95"/>
      <c r="CC464" s="95"/>
      <c r="CD464" s="95"/>
      <c r="CE464" s="95"/>
      <c r="CF464" s="95"/>
      <c r="CG464" s="95"/>
      <c r="CH464" s="95"/>
      <c r="CI464" s="95"/>
      <c r="CJ464" s="95"/>
      <c r="CK464" s="95"/>
      <c r="CL464" s="95"/>
      <c r="CM464" s="95"/>
      <c r="CN464" s="95"/>
      <c r="CO464" s="95"/>
      <c r="CP464" s="95"/>
      <c r="CQ464" s="95"/>
      <c r="CR464" s="95"/>
      <c r="CS464" s="95"/>
      <c r="CT464" s="95"/>
      <c r="CU464" s="95"/>
      <c r="CV464" s="95"/>
      <c r="CW464" s="95"/>
      <c r="CX464" s="95"/>
      <c r="CY464" s="95"/>
      <c r="CZ464" s="95"/>
      <c r="DA464" s="95"/>
      <c r="DB464" s="95"/>
      <c r="DC464" s="95"/>
      <c r="DD464" s="95"/>
      <c r="DE464" s="95"/>
      <c r="DF464" s="95"/>
      <c r="DG464" s="95"/>
      <c r="DH464" s="95"/>
      <c r="DI464" s="95"/>
      <c r="DJ464" s="95"/>
      <c r="DK464" s="95"/>
      <c r="DL464" s="95"/>
      <c r="DM464" s="95"/>
      <c r="DN464" s="95"/>
      <c r="DO464" s="95"/>
      <c r="DP464" s="95"/>
      <c r="DQ464" s="95"/>
      <c r="DR464" s="95"/>
      <c r="DS464" s="95"/>
      <c r="DT464" s="95"/>
      <c r="DU464" s="95"/>
      <c r="DV464" s="95"/>
      <c r="DW464" s="95"/>
      <c r="DX464" s="95"/>
      <c r="DY464" s="95"/>
      <c r="DZ464" s="95"/>
      <c r="EA464" s="95"/>
      <c r="EB464" s="95"/>
      <c r="EC464" s="95"/>
      <c r="ED464" s="95"/>
      <c r="EE464" s="95"/>
      <c r="EF464" s="95"/>
      <c r="EG464" s="95"/>
      <c r="EH464" s="95"/>
      <c r="EI464" s="95"/>
      <c r="EJ464" s="95"/>
      <c r="EK464" s="95"/>
      <c r="EL464" s="95"/>
      <c r="EM464" s="95"/>
      <c r="EN464" s="95"/>
      <c r="EO464" s="95"/>
      <c r="EP464" s="95"/>
      <c r="EQ464" s="95"/>
      <c r="ER464" s="95"/>
      <c r="ES464" s="95"/>
      <c r="ET464" s="95"/>
      <c r="EU464" s="95"/>
      <c r="EV464" s="95"/>
      <c r="EW464" s="95"/>
      <c r="EX464" s="95"/>
      <c r="EY464" s="95"/>
      <c r="EZ464" s="95"/>
      <c r="FA464" s="95"/>
      <c r="FB464" s="95"/>
      <c r="FC464" s="95"/>
      <c r="FD464" s="95"/>
      <c r="FE464" s="95"/>
      <c r="FF464" s="95"/>
      <c r="FG464" s="95"/>
      <c r="FH464" s="95"/>
      <c r="FI464" s="95"/>
      <c r="FJ464" s="95"/>
      <c r="FK464" s="95"/>
      <c r="FL464" s="95"/>
      <c r="FM464" s="95"/>
      <c r="FN464" s="95"/>
      <c r="FO464" s="95"/>
      <c r="FP464" s="95"/>
      <c r="FQ464" s="95"/>
      <c r="FR464" s="95"/>
      <c r="FS464" s="95"/>
      <c r="FT464" s="95"/>
      <c r="FU464" s="95"/>
      <c r="FV464" s="95"/>
      <c r="FW464" s="95"/>
      <c r="FX464" s="95"/>
      <c r="FY464" s="95"/>
      <c r="FZ464" s="95"/>
      <c r="GA464" s="95"/>
      <c r="GB464" s="95"/>
      <c r="GC464" s="95"/>
      <c r="GD464" s="95"/>
      <c r="GE464" s="95"/>
      <c r="GF464" s="95"/>
      <c r="GG464" s="95"/>
      <c r="GH464" s="95"/>
      <c r="GI464" s="95"/>
      <c r="GJ464" s="95"/>
      <c r="GK464" s="95"/>
      <c r="GL464" s="95"/>
      <c r="GM464" s="95"/>
      <c r="GN464" s="95"/>
      <c r="GO464" s="95"/>
      <c r="GP464" s="95"/>
      <c r="GQ464" s="95"/>
      <c r="GR464" s="95"/>
      <c r="GS464" s="95"/>
      <c r="GT464" s="95"/>
      <c r="GU464" s="95"/>
      <c r="GV464" s="95"/>
      <c r="GW464" s="95"/>
      <c r="GX464" s="95"/>
      <c r="GY464" s="95"/>
      <c r="GZ464" s="95"/>
      <c r="HA464" s="95"/>
      <c r="HB464" s="95"/>
      <c r="HC464" s="95"/>
      <c r="HD464" s="95"/>
      <c r="HE464" s="95"/>
      <c r="HF464" s="95"/>
      <c r="HG464" s="95"/>
      <c r="HH464" s="95"/>
      <c r="HI464" s="95"/>
      <c r="HJ464" s="95"/>
      <c r="HK464" s="95"/>
      <c r="HL464" s="95"/>
      <c r="HM464" s="95"/>
      <c r="HN464" s="95"/>
      <c r="HO464" s="95"/>
      <c r="HP464" s="95"/>
    </row>
    <row r="465" spans="1:224" s="26" customFormat="1" ht="29.25" x14ac:dyDescent="0.2">
      <c r="A465" s="36" t="s">
        <v>89</v>
      </c>
      <c r="B465" s="111" t="s">
        <v>138</v>
      </c>
      <c r="C465" s="112"/>
      <c r="D465" s="112"/>
      <c r="E465" s="112"/>
      <c r="F465" s="113"/>
      <c r="G465" s="37"/>
      <c r="H465" s="38" t="s">
        <v>88</v>
      </c>
      <c r="I465" s="38" t="s">
        <v>88</v>
      </c>
      <c r="J465" s="39" t="s">
        <v>88</v>
      </c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</row>
    <row r="466" spans="1:224" ht="13.5" hidden="1" thickBot="1" x14ac:dyDescent="0.25">
      <c r="J466" s="14"/>
    </row>
    <row r="467" spans="1:224" ht="22.5" hidden="1" x14ac:dyDescent="0.2">
      <c r="B467" s="10" t="s">
        <v>119</v>
      </c>
      <c r="C467" s="15">
        <f>SUM(C468:C475)</f>
        <v>580657.54999999981</v>
      </c>
      <c r="D467" s="15">
        <f>SUM(D468:D475)</f>
        <v>289361.26</v>
      </c>
      <c r="E467" s="15">
        <f t="shared" ref="E467:F467" si="180">SUM(E468:E475)</f>
        <v>149888.51</v>
      </c>
      <c r="F467" s="16">
        <f t="shared" si="180"/>
        <v>141407.78</v>
      </c>
    </row>
    <row r="468" spans="1:224" ht="11.1" customHeight="1" x14ac:dyDescent="0.2">
      <c r="B468" s="11" t="s">
        <v>151</v>
      </c>
      <c r="C468" s="34">
        <f>SUM(C34,C58,C67,C76,C85,C93,C101,C109,C119,C127,C136,C161,C178,C196,C205,C230,C239,C307,C355,C373,C398,C414,C423,C449,C458)</f>
        <v>3705.1</v>
      </c>
      <c r="D468" s="34">
        <f t="shared" ref="D468:F468" si="181">SUM(D34,D58,D67,D76,D85,D93,D101,D109,D119,D127,D136,D161,D178,D196,D205,D230,D239,D307,D355,D373,D398,D414,D423,D449,D458)</f>
        <v>3705.1</v>
      </c>
      <c r="E468" s="34">
        <f t="shared" si="181"/>
        <v>0</v>
      </c>
      <c r="F468" s="40">
        <f t="shared" si="181"/>
        <v>0</v>
      </c>
    </row>
    <row r="469" spans="1:224" ht="11.1" customHeight="1" thickBot="1" x14ac:dyDescent="0.25">
      <c r="B469" s="11" t="s">
        <v>152</v>
      </c>
      <c r="C469" s="34">
        <f>SUM(C35,C43,C59,C68,C77,C86,C94,C102,C110,C120,C128,C137,C162,C179,C197,C206,C231,C240,C316,C326,C356,C374,C399,C415,C424,C433,C450,C459)</f>
        <v>484832.4499999999</v>
      </c>
      <c r="D469" s="34">
        <f t="shared" ref="D469:F469" si="182">SUM(D35,D43,D59,D68,D77,D86,D94,D102,D110,D120,D128,D137,D162,D179,D197,D206,D231,D240,D316,D326,D356,D374,D399,D415,D424,D433,D450,D459)</f>
        <v>234616.16</v>
      </c>
      <c r="E469" s="34">
        <f t="shared" si="182"/>
        <v>129948.51000000001</v>
      </c>
      <c r="F469" s="40">
        <f t="shared" si="182"/>
        <v>120267.78</v>
      </c>
    </row>
    <row r="470" spans="1:224" hidden="1" x14ac:dyDescent="0.2">
      <c r="B470" s="11" t="s">
        <v>121</v>
      </c>
      <c r="C470" s="34">
        <f>SUM(C146,C154,C215,C248,C256)</f>
        <v>13200</v>
      </c>
      <c r="D470" s="34">
        <f>SUM(D146,D154,D215,D248,D256)</f>
        <v>4000</v>
      </c>
      <c r="E470" s="34">
        <f>SUM(E146,E154,E215,E248,E256)</f>
        <v>4000</v>
      </c>
      <c r="F470" s="40">
        <f>SUM(F146,F154,F215,F248,F256)</f>
        <v>5200</v>
      </c>
    </row>
    <row r="471" spans="1:224" hidden="1" x14ac:dyDescent="0.2">
      <c r="B471" s="11" t="s">
        <v>120</v>
      </c>
      <c r="C471" s="34">
        <f>SUM(C289)</f>
        <v>4425</v>
      </c>
      <c r="D471" s="34">
        <f>SUM(D289)</f>
        <v>1475</v>
      </c>
      <c r="E471" s="34">
        <f>SUM(E289)</f>
        <v>1475</v>
      </c>
      <c r="F471" s="40">
        <f>SUM(F289)</f>
        <v>1475</v>
      </c>
    </row>
    <row r="472" spans="1:224" hidden="1" x14ac:dyDescent="0.2">
      <c r="B472" s="11" t="s">
        <v>124</v>
      </c>
      <c r="C472" s="34">
        <f>SUM(C281)</f>
        <v>5595</v>
      </c>
      <c r="D472" s="34">
        <f>SUM(D281)</f>
        <v>1865</v>
      </c>
      <c r="E472" s="34">
        <f>SUM(E281)</f>
        <v>1865</v>
      </c>
      <c r="F472" s="40">
        <f>SUM(F281)</f>
        <v>1865</v>
      </c>
    </row>
    <row r="473" spans="1:224" hidden="1" x14ac:dyDescent="0.2">
      <c r="B473" s="12" t="s">
        <v>122</v>
      </c>
      <c r="C473" s="34">
        <f>SUM(C264)</f>
        <v>21700</v>
      </c>
      <c r="D473" s="34">
        <f>SUM(D264)</f>
        <v>9700</v>
      </c>
      <c r="E473" s="34">
        <f>SUM(E264)</f>
        <v>6000</v>
      </c>
      <c r="F473" s="40">
        <f>SUM(F264)</f>
        <v>6000</v>
      </c>
    </row>
    <row r="474" spans="1:224" hidden="1" x14ac:dyDescent="0.2">
      <c r="B474" s="12" t="s">
        <v>123</v>
      </c>
      <c r="C474" s="34">
        <f>SUM(C272,C299)</f>
        <v>47200</v>
      </c>
      <c r="D474" s="34">
        <f>SUM(D272,D299)</f>
        <v>34000</v>
      </c>
      <c r="E474" s="34">
        <f>SUM(E272,E299)</f>
        <v>6600</v>
      </c>
      <c r="F474" s="40">
        <f>SUM(F272,F299)</f>
        <v>6600</v>
      </c>
    </row>
    <row r="475" spans="1:224" ht="13.5" hidden="1" thickBot="1" x14ac:dyDescent="0.25">
      <c r="B475" s="13"/>
      <c r="C475" s="35"/>
      <c r="D475" s="35"/>
      <c r="E475" s="35"/>
      <c r="F475" s="41"/>
    </row>
    <row r="476" spans="1:224" hidden="1" x14ac:dyDescent="0.2">
      <c r="C476" s="18">
        <f>C467-C11-C10</f>
        <v>-1.3960743672214448E-10</v>
      </c>
      <c r="D476" s="18">
        <f>D467-D11-D10</f>
        <v>-2.319211489520967E-11</v>
      </c>
      <c r="E476" s="18">
        <f>E467-E11-E10</f>
        <v>2.9103830456733704E-11</v>
      </c>
      <c r="F476" s="18">
        <f>F467-F11-F10</f>
        <v>0</v>
      </c>
    </row>
    <row r="477" spans="1:224" hidden="1" x14ac:dyDescent="0.2">
      <c r="C477" s="7"/>
      <c r="D477" s="7"/>
      <c r="E477" s="7"/>
      <c r="F477" s="7"/>
    </row>
    <row r="478" spans="1:224" ht="13.5" hidden="1" thickBot="1" x14ac:dyDescent="0.25">
      <c r="C478" s="7"/>
      <c r="D478" s="7"/>
      <c r="E478" s="7"/>
      <c r="F478" s="7"/>
    </row>
    <row r="479" spans="1:224" ht="11.1" customHeight="1" x14ac:dyDescent="0.2">
      <c r="A479" s="49"/>
      <c r="B479" s="50" t="s">
        <v>249</v>
      </c>
      <c r="C479" s="15">
        <f t="shared" ref="C479:C486" si="183">SUM(D479,E479,F479)</f>
        <v>580657.55000000005</v>
      </c>
      <c r="D479" s="15">
        <f t="shared" ref="D479" si="184">SUM(D480:D487)</f>
        <v>289361.26</v>
      </c>
      <c r="E479" s="15">
        <f t="shared" ref="E479:F479" si="185">SUM(E480:E487)</f>
        <v>149888.51</v>
      </c>
      <c r="F479" s="16">
        <f t="shared" si="185"/>
        <v>141407.78</v>
      </c>
    </row>
    <row r="480" spans="1:224" ht="11.1" customHeight="1" x14ac:dyDescent="0.2">
      <c r="A480" s="49">
        <v>820</v>
      </c>
      <c r="B480" s="51" t="s">
        <v>151</v>
      </c>
      <c r="C480" s="34">
        <f t="shared" si="183"/>
        <v>3705.1</v>
      </c>
      <c r="D480" s="34">
        <v>3705.1</v>
      </c>
      <c r="E480" s="34"/>
      <c r="F480" s="40"/>
      <c r="G480" s="7"/>
    </row>
    <row r="481" spans="1:7" ht="11.1" customHeight="1" x14ac:dyDescent="0.2">
      <c r="A481" s="49">
        <v>820</v>
      </c>
      <c r="B481" s="51" t="s">
        <v>177</v>
      </c>
      <c r="C481" s="34">
        <f t="shared" si="183"/>
        <v>484832.44999999995</v>
      </c>
      <c r="D481" s="34">
        <f>75030.76+109000+15000+35585.4</f>
        <v>234616.16</v>
      </c>
      <c r="E481" s="34">
        <f>75148.51+54800</f>
        <v>129948.51</v>
      </c>
      <c r="F481" s="40">
        <f>75267.78+45000</f>
        <v>120267.78</v>
      </c>
      <c r="G481" s="7"/>
    </row>
    <row r="482" spans="1:7" hidden="1" x14ac:dyDescent="0.2">
      <c r="A482" s="7" t="s">
        <v>153</v>
      </c>
      <c r="B482" s="51" t="s">
        <v>182</v>
      </c>
      <c r="C482" s="34">
        <f t="shared" si="183"/>
        <v>13200</v>
      </c>
      <c r="D482" s="34">
        <v>4000</v>
      </c>
      <c r="E482" s="34">
        <v>4000</v>
      </c>
      <c r="F482" s="40">
        <v>5200</v>
      </c>
      <c r="G482" s="7"/>
    </row>
    <row r="483" spans="1:7" hidden="1" x14ac:dyDescent="0.2">
      <c r="A483" s="49">
        <v>804</v>
      </c>
      <c r="B483" s="51" t="s">
        <v>181</v>
      </c>
      <c r="C483" s="34">
        <f t="shared" si="183"/>
        <v>4425</v>
      </c>
      <c r="D483" s="34">
        <v>1475</v>
      </c>
      <c r="E483" s="34">
        <v>1475</v>
      </c>
      <c r="F483" s="40">
        <v>1475</v>
      </c>
      <c r="G483" s="7"/>
    </row>
    <row r="484" spans="1:7" hidden="1" x14ac:dyDescent="0.2">
      <c r="A484" s="7" t="s">
        <v>154</v>
      </c>
      <c r="B484" s="51" t="s">
        <v>178</v>
      </c>
      <c r="C484" s="34">
        <f t="shared" si="183"/>
        <v>5595</v>
      </c>
      <c r="D484" s="34">
        <v>1865</v>
      </c>
      <c r="E484" s="34">
        <v>1865</v>
      </c>
      <c r="F484" s="40">
        <v>1865</v>
      </c>
    </row>
    <row r="485" spans="1:7" hidden="1" x14ac:dyDescent="0.2">
      <c r="A485" s="49">
        <v>815</v>
      </c>
      <c r="B485" s="51" t="s">
        <v>179</v>
      </c>
      <c r="C485" s="34">
        <f t="shared" si="183"/>
        <v>21700</v>
      </c>
      <c r="D485" s="34">
        <v>9700</v>
      </c>
      <c r="E485" s="34">
        <v>6000</v>
      </c>
      <c r="F485" s="40">
        <v>6000</v>
      </c>
      <c r="G485" s="7"/>
    </row>
    <row r="486" spans="1:7" hidden="1" x14ac:dyDescent="0.2">
      <c r="A486" s="7" t="s">
        <v>155</v>
      </c>
      <c r="B486" s="51" t="s">
        <v>180</v>
      </c>
      <c r="C486" s="34">
        <f t="shared" si="183"/>
        <v>47200</v>
      </c>
      <c r="D486" s="34">
        <v>34000</v>
      </c>
      <c r="E486" s="34">
        <v>6600</v>
      </c>
      <c r="F486" s="40">
        <v>6600</v>
      </c>
    </row>
    <row r="487" spans="1:7" ht="13.5" hidden="1" thickBot="1" x14ac:dyDescent="0.25">
      <c r="A487" s="7"/>
      <c r="B487" s="52"/>
      <c r="C487" s="35"/>
      <c r="D487" s="35"/>
      <c r="E487" s="35"/>
      <c r="F487" s="41"/>
    </row>
    <row r="488" spans="1:7" ht="13.5" hidden="1" thickBot="1" x14ac:dyDescent="0.25">
      <c r="A488" s="49"/>
      <c r="B488" s="7"/>
      <c r="C488" s="7"/>
      <c r="D488" s="7"/>
      <c r="E488" s="7"/>
      <c r="F488" s="7"/>
    </row>
    <row r="489" spans="1:7" hidden="1" x14ac:dyDescent="0.2">
      <c r="A489" s="49"/>
      <c r="B489" s="50" t="s">
        <v>159</v>
      </c>
      <c r="C489" s="44">
        <f t="shared" ref="C489:C496" si="186">C479-C467</f>
        <v>0</v>
      </c>
      <c r="D489" s="44">
        <f>D479-D467</f>
        <v>0</v>
      </c>
      <c r="E489" s="44">
        <f t="shared" ref="E489:F489" si="187">E479-E467</f>
        <v>0</v>
      </c>
      <c r="F489" s="45">
        <f t="shared" si="187"/>
        <v>0</v>
      </c>
    </row>
    <row r="490" spans="1:7" ht="11.1" customHeight="1" x14ac:dyDescent="0.2">
      <c r="A490" s="49"/>
      <c r="B490" s="51" t="s">
        <v>151</v>
      </c>
      <c r="C490" s="17">
        <f t="shared" si="186"/>
        <v>0</v>
      </c>
      <c r="D490" s="17">
        <f t="shared" ref="D490" si="188">D480-D468</f>
        <v>0</v>
      </c>
      <c r="E490" s="17">
        <f t="shared" ref="E490:F490" si="189">E480-E468</f>
        <v>0</v>
      </c>
      <c r="F490" s="46">
        <f t="shared" si="189"/>
        <v>0</v>
      </c>
    </row>
    <row r="491" spans="1:7" ht="11.1" customHeight="1" x14ac:dyDescent="0.2">
      <c r="A491" s="49"/>
      <c r="B491" s="51" t="s">
        <v>177</v>
      </c>
      <c r="C491" s="17">
        <f t="shared" si="186"/>
        <v>0</v>
      </c>
      <c r="D491" s="17">
        <f t="shared" ref="D491" si="190">D481-D469</f>
        <v>0</v>
      </c>
      <c r="E491" s="17">
        <f t="shared" ref="E491:F491" si="191">E481-E469</f>
        <v>0</v>
      </c>
      <c r="F491" s="46">
        <f t="shared" si="191"/>
        <v>0</v>
      </c>
    </row>
    <row r="492" spans="1:7" hidden="1" x14ac:dyDescent="0.2">
      <c r="A492" s="49"/>
      <c r="B492" s="51" t="s">
        <v>182</v>
      </c>
      <c r="C492" s="17">
        <f t="shared" si="186"/>
        <v>0</v>
      </c>
      <c r="D492" s="17">
        <f t="shared" ref="D492" si="192">D482-D470</f>
        <v>0</v>
      </c>
      <c r="E492" s="17">
        <f t="shared" ref="E492:F492" si="193">E482-E470</f>
        <v>0</v>
      </c>
      <c r="F492" s="46">
        <f t="shared" si="193"/>
        <v>0</v>
      </c>
    </row>
    <row r="493" spans="1:7" hidden="1" x14ac:dyDescent="0.2">
      <c r="A493" s="49"/>
      <c r="B493" s="51" t="s">
        <v>181</v>
      </c>
      <c r="C493" s="17">
        <f t="shared" si="186"/>
        <v>0</v>
      </c>
      <c r="D493" s="17">
        <f t="shared" ref="D493" si="194">D483-D471</f>
        <v>0</v>
      </c>
      <c r="E493" s="17">
        <f t="shared" ref="E493:F493" si="195">E483-E471</f>
        <v>0</v>
      </c>
      <c r="F493" s="46">
        <f t="shared" si="195"/>
        <v>0</v>
      </c>
    </row>
    <row r="494" spans="1:7" hidden="1" x14ac:dyDescent="0.2">
      <c r="A494" s="49"/>
      <c r="B494" s="51" t="s">
        <v>178</v>
      </c>
      <c r="C494" s="17">
        <f t="shared" si="186"/>
        <v>0</v>
      </c>
      <c r="D494" s="17">
        <f t="shared" ref="D494" si="196">D484-D472</f>
        <v>0</v>
      </c>
      <c r="E494" s="17">
        <f t="shared" ref="E494:F494" si="197">E484-E472</f>
        <v>0</v>
      </c>
      <c r="F494" s="46">
        <f t="shared" si="197"/>
        <v>0</v>
      </c>
    </row>
    <row r="495" spans="1:7" hidden="1" x14ac:dyDescent="0.2">
      <c r="A495" s="49"/>
      <c r="B495" s="51" t="s">
        <v>179</v>
      </c>
      <c r="C495" s="17">
        <f t="shared" si="186"/>
        <v>0</v>
      </c>
      <c r="D495" s="17">
        <f t="shared" ref="D495" si="198">D485-D473</f>
        <v>0</v>
      </c>
      <c r="E495" s="17">
        <f t="shared" ref="E495:F495" si="199">E485-E473</f>
        <v>0</v>
      </c>
      <c r="F495" s="46">
        <f t="shared" si="199"/>
        <v>0</v>
      </c>
    </row>
    <row r="496" spans="1:7" hidden="1" x14ac:dyDescent="0.2">
      <c r="A496" s="49"/>
      <c r="B496" s="51" t="s">
        <v>180</v>
      </c>
      <c r="C496" s="17">
        <f t="shared" si="186"/>
        <v>0</v>
      </c>
      <c r="D496" s="17">
        <f t="shared" ref="D496" si="200">D486-D474</f>
        <v>0</v>
      </c>
      <c r="E496" s="17">
        <f t="shared" ref="E496:F496" si="201">E486-E474</f>
        <v>0</v>
      </c>
      <c r="F496" s="46">
        <f t="shared" si="201"/>
        <v>0</v>
      </c>
    </row>
    <row r="497" spans="1:6" ht="13.5" hidden="1" thickBot="1" x14ac:dyDescent="0.25">
      <c r="A497" s="49"/>
      <c r="B497" s="52"/>
      <c r="C497" s="47"/>
      <c r="D497" s="47"/>
      <c r="E497" s="47"/>
      <c r="F497" s="48"/>
    </row>
    <row r="498" spans="1:6" hidden="1" x14ac:dyDescent="0.2">
      <c r="A498" s="49"/>
      <c r="B498" s="7"/>
      <c r="C498" s="18"/>
      <c r="D498" s="18"/>
      <c r="E498" s="18"/>
      <c r="F498" s="18"/>
    </row>
    <row r="499" spans="1:6" hidden="1" x14ac:dyDescent="0.2">
      <c r="A499" s="49"/>
      <c r="B499" s="7"/>
      <c r="C499" s="7"/>
      <c r="D499" s="7"/>
      <c r="E499" s="7"/>
      <c r="F499" s="7"/>
    </row>
    <row r="500" spans="1:6" ht="13.5" hidden="1" thickBot="1" x14ac:dyDescent="0.25">
      <c r="A500" s="49"/>
      <c r="B500" s="53" t="s">
        <v>172</v>
      </c>
      <c r="C500" s="7"/>
      <c r="D500" s="7"/>
      <c r="E500" s="7"/>
      <c r="F500" s="7"/>
    </row>
    <row r="501" spans="1:6" hidden="1" x14ac:dyDescent="0.2">
      <c r="A501" s="49"/>
      <c r="B501" s="54" t="s">
        <v>160</v>
      </c>
      <c r="C501" s="55"/>
      <c r="D501" s="56">
        <f>SUM(D35)</f>
        <v>4000</v>
      </c>
      <c r="E501" s="56">
        <f>SUM(E35)</f>
        <v>0</v>
      </c>
      <c r="F501" s="57">
        <f>SUM(F35)</f>
        <v>0</v>
      </c>
    </row>
    <row r="502" spans="1:6" hidden="1" x14ac:dyDescent="0.2">
      <c r="A502" s="49"/>
      <c r="B502" s="58" t="s">
        <v>161</v>
      </c>
      <c r="C502" s="59"/>
      <c r="D502" s="60">
        <f>SUM(D43)</f>
        <v>100</v>
      </c>
      <c r="E502" s="60">
        <f>SUM(E43)</f>
        <v>100</v>
      </c>
      <c r="F502" s="61">
        <f>SUM(F43)</f>
        <v>100</v>
      </c>
    </row>
    <row r="503" spans="1:6" hidden="1" x14ac:dyDescent="0.2">
      <c r="A503" s="49"/>
      <c r="B503" s="58" t="s">
        <v>162</v>
      </c>
      <c r="C503" s="59"/>
      <c r="D503" s="60">
        <f>SUM(D59,D68,D77,D86,D94,D102,D110,D120,D128)</f>
        <v>27179.550000000003</v>
      </c>
      <c r="E503" s="60">
        <f>SUM(E59,E68,E77,E86,E94,E102,E110,E120,E128)</f>
        <v>11563.853999999999</v>
      </c>
      <c r="F503" s="61">
        <f>SUM(F59,F68,F77,F86,F94,F102,F110,F120,F128)</f>
        <v>11563.853999999999</v>
      </c>
    </row>
    <row r="504" spans="1:6" hidden="1" x14ac:dyDescent="0.2">
      <c r="A504" s="49"/>
      <c r="B504" s="58" t="s">
        <v>163</v>
      </c>
      <c r="C504" s="59"/>
      <c r="D504" s="60">
        <f>SUM(D137)</f>
        <v>23233.45</v>
      </c>
      <c r="E504" s="60">
        <f>SUM(E137)</f>
        <v>7000</v>
      </c>
      <c r="F504" s="61">
        <f>SUM(F137)</f>
        <v>7000</v>
      </c>
    </row>
    <row r="505" spans="1:6" hidden="1" x14ac:dyDescent="0.2">
      <c r="A505" s="49"/>
      <c r="B505" s="58" t="s">
        <v>171</v>
      </c>
      <c r="C505" s="59"/>
      <c r="D505" s="60">
        <f>SUM(D162)</f>
        <v>3000</v>
      </c>
      <c r="E505" s="60">
        <f>SUM(E162)</f>
        <v>3000</v>
      </c>
      <c r="F505" s="61">
        <f>SUM(F162)</f>
        <v>3000</v>
      </c>
    </row>
    <row r="506" spans="1:6" hidden="1" x14ac:dyDescent="0.2">
      <c r="A506" s="49"/>
      <c r="B506" s="58" t="s">
        <v>164</v>
      </c>
      <c r="C506" s="59"/>
      <c r="D506" s="60">
        <f>SUM(D179)</f>
        <v>7000</v>
      </c>
      <c r="E506" s="60">
        <f>SUM(E179)</f>
        <v>7000</v>
      </c>
      <c r="F506" s="61">
        <f>SUM(F179)</f>
        <v>7000</v>
      </c>
    </row>
    <row r="507" spans="1:6" hidden="1" x14ac:dyDescent="0.2">
      <c r="A507" s="49"/>
      <c r="B507" s="58" t="s">
        <v>165</v>
      </c>
      <c r="C507" s="59"/>
      <c r="D507" s="60">
        <f>SUM(D197)</f>
        <v>3304.9947400000001</v>
      </c>
      <c r="E507" s="60">
        <f>SUM(E197)</f>
        <v>3500</v>
      </c>
      <c r="F507" s="61">
        <f>SUM(F197)</f>
        <v>0</v>
      </c>
    </row>
    <row r="508" spans="1:6" hidden="1" x14ac:dyDescent="0.2">
      <c r="A508" s="49"/>
      <c r="B508" s="58" t="s">
        <v>166</v>
      </c>
      <c r="C508" s="59"/>
      <c r="D508" s="60">
        <f>SUM(D231,D240)</f>
        <v>2000</v>
      </c>
      <c r="E508" s="60">
        <f>SUM(E231,E240)</f>
        <v>0</v>
      </c>
      <c r="F508" s="61">
        <f>SUM(F231,F240)</f>
        <v>0</v>
      </c>
    </row>
    <row r="509" spans="1:6" hidden="1" x14ac:dyDescent="0.2">
      <c r="A509" s="49"/>
      <c r="B509" s="58" t="s">
        <v>173</v>
      </c>
      <c r="C509" s="59"/>
      <c r="D509" s="60">
        <f>15000+(19410.22+3235.04+12940.14)</f>
        <v>50585.4</v>
      </c>
      <c r="E509" s="60"/>
      <c r="F509" s="61"/>
    </row>
    <row r="510" spans="1:6" hidden="1" x14ac:dyDescent="0.2">
      <c r="A510" s="49"/>
      <c r="B510" s="58" t="s">
        <v>167</v>
      </c>
      <c r="C510" s="59"/>
      <c r="D510" s="60">
        <f>SUM(D356)</f>
        <v>1000</v>
      </c>
      <c r="E510" s="60">
        <f>SUM(E356)</f>
        <v>1000</v>
      </c>
      <c r="F510" s="61">
        <f>SUM(F356)</f>
        <v>1000</v>
      </c>
    </row>
    <row r="511" spans="1:6" hidden="1" x14ac:dyDescent="0.2">
      <c r="A511" s="49"/>
      <c r="B511" s="58" t="s">
        <v>168</v>
      </c>
      <c r="C511" s="59"/>
      <c r="D511" s="60">
        <f>SUM(D374)</f>
        <v>500</v>
      </c>
      <c r="E511" s="60">
        <f>SUM(E374)</f>
        <v>500</v>
      </c>
      <c r="F511" s="61">
        <f>SUM(F374)</f>
        <v>5260</v>
      </c>
    </row>
    <row r="512" spans="1:6" hidden="1" x14ac:dyDescent="0.2">
      <c r="A512" s="49"/>
      <c r="B512" s="58" t="s">
        <v>169</v>
      </c>
      <c r="C512" s="59"/>
      <c r="D512" s="60">
        <f>SUM(D424,D433)</f>
        <v>500</v>
      </c>
      <c r="E512" s="60">
        <f t="shared" ref="E512:F512" si="202">SUM(E424,E433)</f>
        <v>500</v>
      </c>
      <c r="F512" s="61">
        <f t="shared" si="202"/>
        <v>500</v>
      </c>
    </row>
    <row r="513" spans="1:6" hidden="1" x14ac:dyDescent="0.2">
      <c r="A513" s="49"/>
      <c r="B513" s="62" t="s">
        <v>170</v>
      </c>
      <c r="C513" s="63">
        <f>SUM(C501:C512)</f>
        <v>0</v>
      </c>
      <c r="D513" s="64">
        <f>SUM(D450,D459)</f>
        <v>36987</v>
      </c>
      <c r="E513" s="64">
        <f>SUM(E450,E459)</f>
        <v>20636.146000000001</v>
      </c>
      <c r="F513" s="65">
        <f>SUM(F450,F459)</f>
        <v>9576.1460000000006</v>
      </c>
    </row>
    <row r="514" spans="1:6" hidden="1" x14ac:dyDescent="0.2">
      <c r="A514" s="49"/>
      <c r="B514" s="66"/>
      <c r="C514" s="67"/>
      <c r="D514" s="68">
        <f>SUM(D501:D513)</f>
        <v>159390.39473999999</v>
      </c>
      <c r="E514" s="68">
        <f>SUM(E501:E513)</f>
        <v>54800</v>
      </c>
      <c r="F514" s="69">
        <f>SUM(F501:F513)</f>
        <v>45000</v>
      </c>
    </row>
    <row r="515" spans="1:6" ht="13.5" hidden="1" thickBot="1" x14ac:dyDescent="0.25">
      <c r="A515" s="49"/>
      <c r="B515" s="70"/>
      <c r="C515" s="71"/>
      <c r="D515" s="72">
        <f>109000+15000+35585.4</f>
        <v>159585.4</v>
      </c>
      <c r="E515" s="72">
        <v>54800</v>
      </c>
      <c r="F515" s="73">
        <v>45000</v>
      </c>
    </row>
    <row r="516" spans="1:6" hidden="1" x14ac:dyDescent="0.2">
      <c r="D516" s="42">
        <f>D515-D514</f>
        <v>195.00526000000536</v>
      </c>
      <c r="E516" s="42">
        <f>E515-E514</f>
        <v>0</v>
      </c>
      <c r="F516" s="42">
        <f>F515-F514</f>
        <v>0</v>
      </c>
    </row>
    <row r="517" spans="1:6" hidden="1" x14ac:dyDescent="0.2"/>
    <row r="518" spans="1:6" hidden="1" x14ac:dyDescent="0.2"/>
  </sheetData>
  <mergeCells count="1689">
    <mergeCell ref="B464:F464"/>
    <mergeCell ref="B465:F465"/>
    <mergeCell ref="B455:F455"/>
    <mergeCell ref="B438:F438"/>
    <mergeCell ref="B429:F429"/>
    <mergeCell ref="B420:F420"/>
    <mergeCell ref="B379:F379"/>
    <mergeCell ref="B202:F202"/>
    <mergeCell ref="B142:F142"/>
    <mergeCell ref="B167:F167"/>
    <mergeCell ref="C4:F5"/>
    <mergeCell ref="B304:F304"/>
    <mergeCell ref="B64:F64"/>
    <mergeCell ref="B73:F73"/>
    <mergeCell ref="B82:F82"/>
    <mergeCell ref="B184:F184"/>
    <mergeCell ref="B185:F185"/>
    <mergeCell ref="B236:F236"/>
    <mergeCell ref="B116:F116"/>
    <mergeCell ref="B133:F133"/>
    <mergeCell ref="B321:F321"/>
    <mergeCell ref="B322:F322"/>
    <mergeCell ref="B323:J323"/>
    <mergeCell ref="B332:F332"/>
    <mergeCell ref="B294:F294"/>
    <mergeCell ref="B295:F295"/>
    <mergeCell ref="B277:F277"/>
    <mergeCell ref="B115:F115"/>
    <mergeCell ref="A216:B216"/>
    <mergeCell ref="A217:B217"/>
    <mergeCell ref="A314:B314"/>
    <mergeCell ref="A315:B315"/>
    <mergeCell ref="A326:B326"/>
    <mergeCell ref="A327:B327"/>
    <mergeCell ref="A328:B328"/>
    <mergeCell ref="B336:F336"/>
    <mergeCell ref="A2:J2"/>
    <mergeCell ref="A4:A6"/>
    <mergeCell ref="B4:B6"/>
    <mergeCell ref="G4:G6"/>
    <mergeCell ref="H4:H6"/>
    <mergeCell ref="I4:I6"/>
    <mergeCell ref="A311:B311"/>
    <mergeCell ref="A312:B312"/>
    <mergeCell ref="B305:J305"/>
    <mergeCell ref="A306:B306"/>
    <mergeCell ref="G306:G312"/>
    <mergeCell ref="H314:H320"/>
    <mergeCell ref="I306:I312"/>
    <mergeCell ref="J306:J312"/>
    <mergeCell ref="A307:B307"/>
    <mergeCell ref="A308:B308"/>
    <mergeCell ref="A18:B18"/>
    <mergeCell ref="A19:B19"/>
    <mergeCell ref="A20:B20"/>
    <mergeCell ref="A21:B21"/>
    <mergeCell ref="A22:B22"/>
    <mergeCell ref="G314:G320"/>
    <mergeCell ref="I314:I320"/>
    <mergeCell ref="I17:I23"/>
    <mergeCell ref="J17:J23"/>
    <mergeCell ref="A39:B39"/>
    <mergeCell ref="J25:J31"/>
    <mergeCell ref="A26:B26"/>
    <mergeCell ref="A27:B27"/>
    <mergeCell ref="A28:B28"/>
    <mergeCell ref="A29:B29"/>
    <mergeCell ref="A38:B38"/>
    <mergeCell ref="A66:B66"/>
    <mergeCell ref="G66:G72"/>
    <mergeCell ref="H66:H72"/>
    <mergeCell ref="I66:I72"/>
    <mergeCell ref="A88:B88"/>
    <mergeCell ref="A89:B89"/>
    <mergeCell ref="A78:B78"/>
    <mergeCell ref="A61:B61"/>
    <mergeCell ref="A62:B62"/>
    <mergeCell ref="A63:B63"/>
    <mergeCell ref="B65:J65"/>
    <mergeCell ref="J66:J72"/>
    <mergeCell ref="A67:B67"/>
    <mergeCell ref="B32:J32"/>
    <mergeCell ref="A46:B46"/>
    <mergeCell ref="A47:B47"/>
    <mergeCell ref="B40:J40"/>
    <mergeCell ref="A41:B41"/>
    <mergeCell ref="G41:G47"/>
    <mergeCell ref="H41:H47"/>
    <mergeCell ref="I41:I47"/>
    <mergeCell ref="A55:B55"/>
    <mergeCell ref="J41:J47"/>
    <mergeCell ref="A42:B42"/>
    <mergeCell ref="A43:B43"/>
    <mergeCell ref="A44:B44"/>
    <mergeCell ref="A49:B49"/>
    <mergeCell ref="G49:G55"/>
    <mergeCell ref="H49:H55"/>
    <mergeCell ref="I49:I55"/>
    <mergeCell ref="J49:J55"/>
    <mergeCell ref="A50:B50"/>
    <mergeCell ref="A51:B51"/>
    <mergeCell ref="A52:B52"/>
    <mergeCell ref="A53:B53"/>
    <mergeCell ref="A54:B54"/>
    <mergeCell ref="A316:B316"/>
    <mergeCell ref="A317:B317"/>
    <mergeCell ref="A318:B318"/>
    <mergeCell ref="A319:B319"/>
    <mergeCell ref="A320:B320"/>
    <mergeCell ref="G33:G39"/>
    <mergeCell ref="H33:H39"/>
    <mergeCell ref="I33:I39"/>
    <mergeCell ref="A45:B45"/>
    <mergeCell ref="B56:J56"/>
    <mergeCell ref="A57:B57"/>
    <mergeCell ref="G57:G63"/>
    <mergeCell ref="H57:H63"/>
    <mergeCell ref="J4:J6"/>
    <mergeCell ref="A8:J8"/>
    <mergeCell ref="A9:B9"/>
    <mergeCell ref="G9:G15"/>
    <mergeCell ref="H9:H15"/>
    <mergeCell ref="I9:I15"/>
    <mergeCell ref="J9:J15"/>
    <mergeCell ref="A10:B10"/>
    <mergeCell ref="A11:B11"/>
    <mergeCell ref="J33:J39"/>
    <mergeCell ref="A34:B34"/>
    <mergeCell ref="A35:B35"/>
    <mergeCell ref="A36:B36"/>
    <mergeCell ref="A37:B37"/>
    <mergeCell ref="B48:J48"/>
    <mergeCell ref="A30:B30"/>
    <mergeCell ref="A31:B31"/>
    <mergeCell ref="A33:B33"/>
    <mergeCell ref="A23:B23"/>
    <mergeCell ref="A12:B12"/>
    <mergeCell ref="A13:B13"/>
    <mergeCell ref="A14:B14"/>
    <mergeCell ref="A15:B15"/>
    <mergeCell ref="B16:J16"/>
    <mergeCell ref="A17:B17"/>
    <mergeCell ref="G17:G23"/>
    <mergeCell ref="H17:H23"/>
    <mergeCell ref="B24:J24"/>
    <mergeCell ref="A25:B25"/>
    <mergeCell ref="G25:G31"/>
    <mergeCell ref="H25:H31"/>
    <mergeCell ref="I25:I31"/>
    <mergeCell ref="A68:B68"/>
    <mergeCell ref="A69:B69"/>
    <mergeCell ref="A70:B70"/>
    <mergeCell ref="A71:B71"/>
    <mergeCell ref="A85:B85"/>
    <mergeCell ref="A86:B86"/>
    <mergeCell ref="A87:B87"/>
    <mergeCell ref="A79:B79"/>
    <mergeCell ref="A80:B80"/>
    <mergeCell ref="I57:I63"/>
    <mergeCell ref="J57:J63"/>
    <mergeCell ref="A58:B58"/>
    <mergeCell ref="A59:B59"/>
    <mergeCell ref="A60:B60"/>
    <mergeCell ref="A102:B102"/>
    <mergeCell ref="A103:B103"/>
    <mergeCell ref="A104:B104"/>
    <mergeCell ref="A93:B93"/>
    <mergeCell ref="A94:B94"/>
    <mergeCell ref="A95:B95"/>
    <mergeCell ref="A96:B96"/>
    <mergeCell ref="A110:B110"/>
    <mergeCell ref="A111:B111"/>
    <mergeCell ref="A97:B97"/>
    <mergeCell ref="A100:B100"/>
    <mergeCell ref="I92:I98"/>
    <mergeCell ref="A72:B72"/>
    <mergeCell ref="AN439:AV439"/>
    <mergeCell ref="AX439:BF439"/>
    <mergeCell ref="A309:B309"/>
    <mergeCell ref="A310:B310"/>
    <mergeCell ref="B91:J91"/>
    <mergeCell ref="A90:B90"/>
    <mergeCell ref="A92:B92"/>
    <mergeCell ref="G92:G98"/>
    <mergeCell ref="H92:H98"/>
    <mergeCell ref="A329:B329"/>
    <mergeCell ref="A330:B330"/>
    <mergeCell ref="J314:J320"/>
    <mergeCell ref="G324:G330"/>
    <mergeCell ref="H324:H330"/>
    <mergeCell ref="I324:I330"/>
    <mergeCell ref="J324:J330"/>
    <mergeCell ref="B313:J313"/>
    <mergeCell ref="H126:H132"/>
    <mergeCell ref="I126:I132"/>
    <mergeCell ref="J126:J132"/>
    <mergeCell ref="A324:B324"/>
    <mergeCell ref="A325:B325"/>
    <mergeCell ref="A127:B127"/>
    <mergeCell ref="B117:J117"/>
    <mergeCell ref="A118:B118"/>
    <mergeCell ref="G118:G124"/>
    <mergeCell ref="H118:H124"/>
    <mergeCell ref="I118:I124"/>
    <mergeCell ref="A121:B121"/>
    <mergeCell ref="A113:B113"/>
    <mergeCell ref="A114:B114"/>
    <mergeCell ref="A119:B119"/>
    <mergeCell ref="A120:B120"/>
    <mergeCell ref="A81:B81"/>
    <mergeCell ref="B83:J83"/>
    <mergeCell ref="A84:B84"/>
    <mergeCell ref="G84:G90"/>
    <mergeCell ref="H84:H90"/>
    <mergeCell ref="I84:I90"/>
    <mergeCell ref="J84:J90"/>
    <mergeCell ref="B107:J107"/>
    <mergeCell ref="A108:B108"/>
    <mergeCell ref="G108:G114"/>
    <mergeCell ref="H108:H114"/>
    <mergeCell ref="I108:I114"/>
    <mergeCell ref="J108:J114"/>
    <mergeCell ref="G100:G106"/>
    <mergeCell ref="H100:H106"/>
    <mergeCell ref="I100:I106"/>
    <mergeCell ref="J100:J106"/>
    <mergeCell ref="A101:B101"/>
    <mergeCell ref="A126:B126"/>
    <mergeCell ref="A105:B105"/>
    <mergeCell ref="A106:B106"/>
    <mergeCell ref="A162:B162"/>
    <mergeCell ref="A163:B163"/>
    <mergeCell ref="B168:J168"/>
    <mergeCell ref="A169:B169"/>
    <mergeCell ref="G169:G175"/>
    <mergeCell ref="H169:H175"/>
    <mergeCell ref="I169:I175"/>
    <mergeCell ref="J169:J175"/>
    <mergeCell ref="A170:B170"/>
    <mergeCell ref="A171:B171"/>
    <mergeCell ref="A155:B155"/>
    <mergeCell ref="A156:B156"/>
    <mergeCell ref="A157:B157"/>
    <mergeCell ref="B159:J159"/>
    <mergeCell ref="A160:B160"/>
    <mergeCell ref="G160:G166"/>
    <mergeCell ref="H160:H166"/>
    <mergeCell ref="I160:I166"/>
    <mergeCell ref="J160:J166"/>
    <mergeCell ref="A161:B161"/>
    <mergeCell ref="G152:G158"/>
    <mergeCell ref="H152:H158"/>
    <mergeCell ref="I152:I158"/>
    <mergeCell ref="J152:J158"/>
    <mergeCell ref="A166:B166"/>
    <mergeCell ref="A164:B164"/>
    <mergeCell ref="A165:B165"/>
    <mergeCell ref="A158:B158"/>
    <mergeCell ref="B194:J194"/>
    <mergeCell ref="A188:B188"/>
    <mergeCell ref="A189:B189"/>
    <mergeCell ref="A190:B190"/>
    <mergeCell ref="A191:B191"/>
    <mergeCell ref="A192:B192"/>
    <mergeCell ref="A193:B193"/>
    <mergeCell ref="B186:J186"/>
    <mergeCell ref="A187:B187"/>
    <mergeCell ref="G187:G193"/>
    <mergeCell ref="H187:H193"/>
    <mergeCell ref="I187:I193"/>
    <mergeCell ref="J187:J193"/>
    <mergeCell ref="A182:B182"/>
    <mergeCell ref="A183:B183"/>
    <mergeCell ref="A172:B172"/>
    <mergeCell ref="A173:B173"/>
    <mergeCell ref="A174:B174"/>
    <mergeCell ref="A175:B175"/>
    <mergeCell ref="B176:J176"/>
    <mergeCell ref="A177:B177"/>
    <mergeCell ref="G177:G183"/>
    <mergeCell ref="H177:H183"/>
    <mergeCell ref="I177:I183"/>
    <mergeCell ref="J177:J183"/>
    <mergeCell ref="A178:B178"/>
    <mergeCell ref="A179:B179"/>
    <mergeCell ref="A180:B180"/>
    <mergeCell ref="A181:B181"/>
    <mergeCell ref="A201:B201"/>
    <mergeCell ref="A195:B195"/>
    <mergeCell ref="G195:G201"/>
    <mergeCell ref="H195:H201"/>
    <mergeCell ref="I195:I201"/>
    <mergeCell ref="J195:J201"/>
    <mergeCell ref="A196:B196"/>
    <mergeCell ref="A197:B197"/>
    <mergeCell ref="A198:B198"/>
    <mergeCell ref="A199:B199"/>
    <mergeCell ref="A200:B200"/>
    <mergeCell ref="A221:B221"/>
    <mergeCell ref="G221:G227"/>
    <mergeCell ref="H221:H227"/>
    <mergeCell ref="I221:I227"/>
    <mergeCell ref="J221:J227"/>
    <mergeCell ref="A222:B222"/>
    <mergeCell ref="A223:B223"/>
    <mergeCell ref="A224:B224"/>
    <mergeCell ref="A225:B225"/>
    <mergeCell ref="A226:B226"/>
    <mergeCell ref="B220:J220"/>
    <mergeCell ref="B212:J212"/>
    <mergeCell ref="A213:B213"/>
    <mergeCell ref="G213:G219"/>
    <mergeCell ref="H213:H219"/>
    <mergeCell ref="I213:I219"/>
    <mergeCell ref="J213:J219"/>
    <mergeCell ref="A214:B214"/>
    <mergeCell ref="A215:B215"/>
    <mergeCell ref="A218:B218"/>
    <mergeCell ref="A219:B219"/>
    <mergeCell ref="B237:J237"/>
    <mergeCell ref="A238:B238"/>
    <mergeCell ref="G238:G244"/>
    <mergeCell ref="H238:H244"/>
    <mergeCell ref="I238:I244"/>
    <mergeCell ref="J238:J244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27:B227"/>
    <mergeCell ref="B228:J228"/>
    <mergeCell ref="A229:B229"/>
    <mergeCell ref="G229:G235"/>
    <mergeCell ref="H229:H235"/>
    <mergeCell ref="I229:I235"/>
    <mergeCell ref="J229:J235"/>
    <mergeCell ref="A230:B230"/>
    <mergeCell ref="A254:B254"/>
    <mergeCell ref="G254:G260"/>
    <mergeCell ref="H254:H260"/>
    <mergeCell ref="I254:I260"/>
    <mergeCell ref="J254:J260"/>
    <mergeCell ref="A255:B255"/>
    <mergeCell ref="A256:B256"/>
    <mergeCell ref="A257:B257"/>
    <mergeCell ref="A258:B258"/>
    <mergeCell ref="A259:B259"/>
    <mergeCell ref="A249:B249"/>
    <mergeCell ref="A250:B250"/>
    <mergeCell ref="A251:B251"/>
    <mergeCell ref="A252:B252"/>
    <mergeCell ref="B253:J253"/>
    <mergeCell ref="A243:B243"/>
    <mergeCell ref="A244:B244"/>
    <mergeCell ref="B245:J245"/>
    <mergeCell ref="A246:B246"/>
    <mergeCell ref="G246:G252"/>
    <mergeCell ref="H246:H252"/>
    <mergeCell ref="I246:I252"/>
    <mergeCell ref="J246:J252"/>
    <mergeCell ref="A247:B247"/>
    <mergeCell ref="A248:B248"/>
    <mergeCell ref="B337:J337"/>
    <mergeCell ref="B278:J278"/>
    <mergeCell ref="A279:B279"/>
    <mergeCell ref="G279:G285"/>
    <mergeCell ref="H279:H285"/>
    <mergeCell ref="A266:B266"/>
    <mergeCell ref="A267:B267"/>
    <mergeCell ref="A268:B268"/>
    <mergeCell ref="A285:B285"/>
    <mergeCell ref="A270:B270"/>
    <mergeCell ref="A260:B260"/>
    <mergeCell ref="B261:J261"/>
    <mergeCell ref="A262:B262"/>
    <mergeCell ref="G262:G268"/>
    <mergeCell ref="H262:H268"/>
    <mergeCell ref="I262:I268"/>
    <mergeCell ref="J262:J268"/>
    <mergeCell ref="A263:B263"/>
    <mergeCell ref="A264:B264"/>
    <mergeCell ref="A265:B265"/>
    <mergeCell ref="A289:B289"/>
    <mergeCell ref="A290:B290"/>
    <mergeCell ref="A291:B291"/>
    <mergeCell ref="A292:B292"/>
    <mergeCell ref="A293:B293"/>
    <mergeCell ref="B269:J269"/>
    <mergeCell ref="A272:B272"/>
    <mergeCell ref="A271:B271"/>
    <mergeCell ref="H270:H276"/>
    <mergeCell ref="I270:I276"/>
    <mergeCell ref="J270:J276"/>
    <mergeCell ref="G270:G276"/>
    <mergeCell ref="A344:B344"/>
    <mergeCell ref="B345:J345"/>
    <mergeCell ref="A346:B346"/>
    <mergeCell ref="G346:G352"/>
    <mergeCell ref="H346:H352"/>
    <mergeCell ref="I346:I352"/>
    <mergeCell ref="J346:J352"/>
    <mergeCell ref="A347:B347"/>
    <mergeCell ref="A348:B348"/>
    <mergeCell ref="A349:B349"/>
    <mergeCell ref="A338:B338"/>
    <mergeCell ref="G338:G344"/>
    <mergeCell ref="H338:H344"/>
    <mergeCell ref="I338:I344"/>
    <mergeCell ref="J338:J344"/>
    <mergeCell ref="A339:B339"/>
    <mergeCell ref="A340:B340"/>
    <mergeCell ref="A341:B341"/>
    <mergeCell ref="A342:B342"/>
    <mergeCell ref="A343:B343"/>
    <mergeCell ref="A350:B350"/>
    <mergeCell ref="A351:B351"/>
    <mergeCell ref="A352:B352"/>
    <mergeCell ref="B353:J353"/>
    <mergeCell ref="A354:B354"/>
    <mergeCell ref="G354:G360"/>
    <mergeCell ref="H354:H360"/>
    <mergeCell ref="I354:I360"/>
    <mergeCell ref="J354:J360"/>
    <mergeCell ref="A355:B355"/>
    <mergeCell ref="Z364:Z370"/>
    <mergeCell ref="AA364:AA370"/>
    <mergeCell ref="AB364:AB370"/>
    <mergeCell ref="AC364:AD364"/>
    <mergeCell ref="AI364:AI370"/>
    <mergeCell ref="AC366:AD366"/>
    <mergeCell ref="A365:B365"/>
    <mergeCell ref="S365:T365"/>
    <mergeCell ref="B361:F361"/>
    <mergeCell ref="B362:F362"/>
    <mergeCell ref="AW368:AX368"/>
    <mergeCell ref="K363:R363"/>
    <mergeCell ref="T363:AB363"/>
    <mergeCell ref="AD363:AL363"/>
    <mergeCell ref="O364:O370"/>
    <mergeCell ref="P364:P370"/>
    <mergeCell ref="R364:R370"/>
    <mergeCell ref="S364:T364"/>
    <mergeCell ref="S366:T366"/>
    <mergeCell ref="Y364:Y370"/>
    <mergeCell ref="A356:B356"/>
    <mergeCell ref="A357:B357"/>
    <mergeCell ref="A358:B358"/>
    <mergeCell ref="A359:B359"/>
    <mergeCell ref="A360:B360"/>
    <mergeCell ref="A366:B366"/>
    <mergeCell ref="S369:T369"/>
    <mergeCell ref="AC369:AD369"/>
    <mergeCell ref="AW370:AX370"/>
    <mergeCell ref="AW366:AX366"/>
    <mergeCell ref="BP364:BP370"/>
    <mergeCell ref="HL363:HP363"/>
    <mergeCell ref="A364:B364"/>
    <mergeCell ref="G364:G370"/>
    <mergeCell ref="H364:H370"/>
    <mergeCell ref="I364:I370"/>
    <mergeCell ref="J364:J370"/>
    <mergeCell ref="FD363:FL363"/>
    <mergeCell ref="FN363:FV363"/>
    <mergeCell ref="FX363:GF363"/>
    <mergeCell ref="Q364:Q370"/>
    <mergeCell ref="GH363:GP363"/>
    <mergeCell ref="GR363:GZ363"/>
    <mergeCell ref="HB363:HJ363"/>
    <mergeCell ref="CV363:DD363"/>
    <mergeCell ref="DF363:DN363"/>
    <mergeCell ref="DP363:DX363"/>
    <mergeCell ref="DZ363:EH363"/>
    <mergeCell ref="EJ363:ER363"/>
    <mergeCell ref="ET363:FB363"/>
    <mergeCell ref="AN363:AV363"/>
    <mergeCell ref="AX363:BF363"/>
    <mergeCell ref="BH363:BP363"/>
    <mergeCell ref="BR363:BZ363"/>
    <mergeCell ref="CB363:CJ363"/>
    <mergeCell ref="CL363:CT363"/>
    <mergeCell ref="B363:J363"/>
    <mergeCell ref="AW364:AX364"/>
    <mergeCell ref="BC364:BC370"/>
    <mergeCell ref="BD364:BD370"/>
    <mergeCell ref="BE364:BE370"/>
    <mergeCell ref="AW365:AX365"/>
    <mergeCell ref="GE364:GE370"/>
    <mergeCell ref="GF364:GF370"/>
    <mergeCell ref="FW365:FX365"/>
    <mergeCell ref="FW366:FX366"/>
    <mergeCell ref="FW368:FX368"/>
    <mergeCell ref="GG369:GH369"/>
    <mergeCell ref="GQ369:GR369"/>
    <mergeCell ref="HA369:HB369"/>
    <mergeCell ref="AJ364:AJ370"/>
    <mergeCell ref="AK364:AK370"/>
    <mergeCell ref="AL364:AL370"/>
    <mergeCell ref="AM364:AN364"/>
    <mergeCell ref="AS364:AS370"/>
    <mergeCell ref="AT364:AT370"/>
    <mergeCell ref="AM365:AN365"/>
    <mergeCell ref="AM368:AN368"/>
    <mergeCell ref="AM369:AN369"/>
    <mergeCell ref="AM370:AN370"/>
    <mergeCell ref="CQ364:CQ370"/>
    <mergeCell ref="CK365:CL365"/>
    <mergeCell ref="CK366:CL366"/>
    <mergeCell ref="BQ364:BR364"/>
    <mergeCell ref="BW364:BW370"/>
    <mergeCell ref="BX364:BX370"/>
    <mergeCell ref="BY364:BY370"/>
    <mergeCell ref="BZ364:BZ370"/>
    <mergeCell ref="CA364:CB364"/>
    <mergeCell ref="BF364:BF370"/>
    <mergeCell ref="BG364:BH364"/>
    <mergeCell ref="BM364:BM370"/>
    <mergeCell ref="BN364:BN370"/>
    <mergeCell ref="BO364:BO370"/>
    <mergeCell ref="HK367:HL367"/>
    <mergeCell ref="EE364:EE370"/>
    <mergeCell ref="AU364:AU370"/>
    <mergeCell ref="A368:B368"/>
    <mergeCell ref="CR364:CR370"/>
    <mergeCell ref="CS364:CS370"/>
    <mergeCell ref="HK366:HL366"/>
    <mergeCell ref="A367:B367"/>
    <mergeCell ref="S367:T367"/>
    <mergeCell ref="AC367:AD367"/>
    <mergeCell ref="AM367:AN367"/>
    <mergeCell ref="AW367:AX367"/>
    <mergeCell ref="BG367:BH367"/>
    <mergeCell ref="CT364:CT370"/>
    <mergeCell ref="CU364:CV364"/>
    <mergeCell ref="BG365:BH365"/>
    <mergeCell ref="BG368:BH368"/>
    <mergeCell ref="GG366:GH366"/>
    <mergeCell ref="GQ366:GR366"/>
    <mergeCell ref="GC364:GC370"/>
    <mergeCell ref="GD364:GD370"/>
    <mergeCell ref="HA366:HB366"/>
    <mergeCell ref="GG364:GH364"/>
    <mergeCell ref="GM364:GM370"/>
    <mergeCell ref="GN364:GN370"/>
    <mergeCell ref="GO364:GO370"/>
    <mergeCell ref="CG364:CG370"/>
    <mergeCell ref="GP364:GP370"/>
    <mergeCell ref="GQ364:GR364"/>
    <mergeCell ref="GG365:GH365"/>
    <mergeCell ref="GQ365:GR365"/>
    <mergeCell ref="GQ367:GR367"/>
    <mergeCell ref="CH364:CH370"/>
    <mergeCell ref="DY364:DZ364"/>
    <mergeCell ref="EG364:EG370"/>
    <mergeCell ref="ES364:ET364"/>
    <mergeCell ref="EY364:EY370"/>
    <mergeCell ref="ES365:ET365"/>
    <mergeCell ref="ES366:ET366"/>
    <mergeCell ref="FS364:FS370"/>
    <mergeCell ref="EH364:EH370"/>
    <mergeCell ref="EI364:EJ364"/>
    <mergeCell ref="CU365:CV365"/>
    <mergeCell ref="CU366:CV366"/>
    <mergeCell ref="DY367:DZ367"/>
    <mergeCell ref="EI367:EJ367"/>
    <mergeCell ref="BQ368:BR368"/>
    <mergeCell ref="FC367:FD367"/>
    <mergeCell ref="CJ364:CJ370"/>
    <mergeCell ref="DA364:DA370"/>
    <mergeCell ref="DB364:DB370"/>
    <mergeCell ref="BQ365:BR365"/>
    <mergeCell ref="CA365:CB365"/>
    <mergeCell ref="BQ366:BR366"/>
    <mergeCell ref="CA366:CB366"/>
    <mergeCell ref="CK369:CL369"/>
    <mergeCell ref="CU369:CV369"/>
    <mergeCell ref="BQ367:BR367"/>
    <mergeCell ref="CA367:CB367"/>
    <mergeCell ref="CK367:CL367"/>
    <mergeCell ref="CU367:CV367"/>
    <mergeCell ref="DE367:DF367"/>
    <mergeCell ref="HK370:HL370"/>
    <mergeCell ref="CI364:CI370"/>
    <mergeCell ref="FM368:FN368"/>
    <mergeCell ref="FM364:FN364"/>
    <mergeCell ref="ES367:ET367"/>
    <mergeCell ref="DE364:DF364"/>
    <mergeCell ref="DK364:DK370"/>
    <mergeCell ref="DL364:DL370"/>
    <mergeCell ref="DM364:DM370"/>
    <mergeCell ref="DE365:DF365"/>
    <mergeCell ref="DE366:DF366"/>
    <mergeCell ref="CK364:CL364"/>
    <mergeCell ref="GG370:GH370"/>
    <mergeCell ref="GQ370:GR370"/>
    <mergeCell ref="GG367:GH367"/>
    <mergeCell ref="ES369:ET369"/>
    <mergeCell ref="HK365:HL365"/>
    <mergeCell ref="GY364:GY370"/>
    <mergeCell ref="GZ364:GZ370"/>
    <mergeCell ref="HA364:HB364"/>
    <mergeCell ref="HG364:HG370"/>
    <mergeCell ref="HA365:HB365"/>
    <mergeCell ref="DY365:DZ365"/>
    <mergeCell ref="FC368:FD368"/>
    <mergeCell ref="DY368:DZ368"/>
    <mergeCell ref="EI368:EJ368"/>
    <mergeCell ref="FC364:FD364"/>
    <mergeCell ref="FT364:FT370"/>
    <mergeCell ref="FU364:FU370"/>
    <mergeCell ref="FM365:FN365"/>
    <mergeCell ref="FM366:FN366"/>
    <mergeCell ref="CK368:CL368"/>
    <mergeCell ref="HI364:HI370"/>
    <mergeCell ref="HJ364:HJ370"/>
    <mergeCell ref="HK364:HL364"/>
    <mergeCell ref="GW364:GW370"/>
    <mergeCell ref="GX364:GX370"/>
    <mergeCell ref="DY366:DZ366"/>
    <mergeCell ref="EI366:EJ366"/>
    <mergeCell ref="DN364:DN370"/>
    <mergeCell ref="DO364:DP364"/>
    <mergeCell ref="DU364:DU370"/>
    <mergeCell ref="DV364:DV370"/>
    <mergeCell ref="DW364:DW370"/>
    <mergeCell ref="DX364:DX370"/>
    <mergeCell ref="DO365:DP365"/>
    <mergeCell ref="HK369:HL369"/>
    <mergeCell ref="FC369:FD369"/>
    <mergeCell ref="FM369:FN369"/>
    <mergeCell ref="FW369:FX369"/>
    <mergeCell ref="FI364:FI370"/>
    <mergeCell ref="FJ364:FJ370"/>
    <mergeCell ref="FC365:FD365"/>
    <mergeCell ref="FC366:FD366"/>
    <mergeCell ref="FW370:FX370"/>
    <mergeCell ref="HK368:HL368"/>
    <mergeCell ref="HA367:HB367"/>
    <mergeCell ref="GG368:GH368"/>
    <mergeCell ref="GQ368:GR368"/>
    <mergeCell ref="HA368:HB368"/>
    <mergeCell ref="FM367:FN367"/>
    <mergeCell ref="FW367:FX367"/>
    <mergeCell ref="FC370:FD370"/>
    <mergeCell ref="FM370:FN370"/>
    <mergeCell ref="BG369:BH369"/>
    <mergeCell ref="BG370:BH370"/>
    <mergeCell ref="AV364:AV370"/>
    <mergeCell ref="EI365:EJ365"/>
    <mergeCell ref="DE369:DF369"/>
    <mergeCell ref="ES368:ET368"/>
    <mergeCell ref="DO366:DP366"/>
    <mergeCell ref="S368:T368"/>
    <mergeCell ref="AC368:AD368"/>
    <mergeCell ref="EZ364:EZ370"/>
    <mergeCell ref="FA364:FA370"/>
    <mergeCell ref="FB364:FB370"/>
    <mergeCell ref="HH364:HH370"/>
    <mergeCell ref="DO367:DP367"/>
    <mergeCell ref="DC364:DC370"/>
    <mergeCell ref="DD364:DD370"/>
    <mergeCell ref="EI369:EJ369"/>
    <mergeCell ref="HA370:HB370"/>
    <mergeCell ref="CA368:CB368"/>
    <mergeCell ref="CU368:CV368"/>
    <mergeCell ref="DE368:DF368"/>
    <mergeCell ref="DO368:DP368"/>
    <mergeCell ref="FV364:FV370"/>
    <mergeCell ref="FW364:FX364"/>
    <mergeCell ref="FK364:FK370"/>
    <mergeCell ref="FL364:FL370"/>
    <mergeCell ref="CA369:CB369"/>
    <mergeCell ref="DO369:DP369"/>
    <mergeCell ref="AC365:AD365"/>
    <mergeCell ref="AM366:AN366"/>
    <mergeCell ref="BG366:BH366"/>
    <mergeCell ref="AW369:AX369"/>
    <mergeCell ref="A373:B373"/>
    <mergeCell ref="A374:B374"/>
    <mergeCell ref="A375:B375"/>
    <mergeCell ref="A376:B376"/>
    <mergeCell ref="A377:B377"/>
    <mergeCell ref="A378:B378"/>
    <mergeCell ref="A369:B369"/>
    <mergeCell ref="B371:J371"/>
    <mergeCell ref="A372:B372"/>
    <mergeCell ref="G372:G378"/>
    <mergeCell ref="H372:H378"/>
    <mergeCell ref="I372:I378"/>
    <mergeCell ref="J372:J378"/>
    <mergeCell ref="EI370:EJ370"/>
    <mergeCell ref="ES370:ET370"/>
    <mergeCell ref="DY370:DZ370"/>
    <mergeCell ref="EO364:EO370"/>
    <mergeCell ref="EP364:EP370"/>
    <mergeCell ref="EQ364:EQ370"/>
    <mergeCell ref="ER364:ER370"/>
    <mergeCell ref="CA370:CB370"/>
    <mergeCell ref="CK370:CL370"/>
    <mergeCell ref="CU370:CV370"/>
    <mergeCell ref="DE370:DF370"/>
    <mergeCell ref="DO370:DP370"/>
    <mergeCell ref="EF364:EF370"/>
    <mergeCell ref="A370:B370"/>
    <mergeCell ref="S370:T370"/>
    <mergeCell ref="AC370:AD370"/>
    <mergeCell ref="DY369:DZ369"/>
    <mergeCell ref="BQ370:BR370"/>
    <mergeCell ref="BQ369:BR369"/>
    <mergeCell ref="HB388:HJ388"/>
    <mergeCell ref="HL388:HP388"/>
    <mergeCell ref="A389:B389"/>
    <mergeCell ref="G389:G395"/>
    <mergeCell ref="H389:H395"/>
    <mergeCell ref="I389:I395"/>
    <mergeCell ref="J389:J395"/>
    <mergeCell ref="DP388:DX388"/>
    <mergeCell ref="DZ388:EH388"/>
    <mergeCell ref="EJ388:ER388"/>
    <mergeCell ref="CB388:CJ388"/>
    <mergeCell ref="CL388:CT388"/>
    <mergeCell ref="CV388:DD388"/>
    <mergeCell ref="DF388:DN388"/>
    <mergeCell ref="K388:R388"/>
    <mergeCell ref="T388:AB388"/>
    <mergeCell ref="AD388:AL388"/>
    <mergeCell ref="AN388:AV388"/>
    <mergeCell ref="AX388:BF388"/>
    <mergeCell ref="AC395:AD395"/>
    <mergeCell ref="P389:P395"/>
    <mergeCell ref="Q389:Q395"/>
    <mergeCell ref="R389:R395"/>
    <mergeCell ref="S389:T389"/>
    <mergeCell ref="AW389:AX389"/>
    <mergeCell ref="AS389:AS395"/>
    <mergeCell ref="FX388:GF388"/>
    <mergeCell ref="GH388:GP388"/>
    <mergeCell ref="GR388:GZ388"/>
    <mergeCell ref="ET388:FB388"/>
    <mergeCell ref="FD388:FL388"/>
    <mergeCell ref="FN388:FV388"/>
    <mergeCell ref="BR388:BZ388"/>
    <mergeCell ref="BM389:BM395"/>
    <mergeCell ref="BN389:BN395"/>
    <mergeCell ref="BO389:BO395"/>
    <mergeCell ref="BP389:BP395"/>
    <mergeCell ref="BQ389:BR389"/>
    <mergeCell ref="BW389:BW395"/>
    <mergeCell ref="BQ390:BR390"/>
    <mergeCell ref="BQ391:BR391"/>
    <mergeCell ref="BQ392:BR392"/>
    <mergeCell ref="BQ393:BR393"/>
    <mergeCell ref="BG389:BH389"/>
    <mergeCell ref="BG390:BH390"/>
    <mergeCell ref="CK391:CL391"/>
    <mergeCell ref="CK392:CL392"/>
    <mergeCell ref="CK393:CL393"/>
    <mergeCell ref="BQ394:BR394"/>
    <mergeCell ref="AC392:AD392"/>
    <mergeCell ref="AW392:AX392"/>
    <mergeCell ref="AW395:AX395"/>
    <mergeCell ref="AC390:AD390"/>
    <mergeCell ref="AU389:AU395"/>
    <mergeCell ref="AC389:AD389"/>
    <mergeCell ref="AW394:AX394"/>
    <mergeCell ref="AT389:AT395"/>
    <mergeCell ref="AC391:AD391"/>
    <mergeCell ref="AM393:AN393"/>
    <mergeCell ref="BG393:BH393"/>
    <mergeCell ref="BG391:BH391"/>
    <mergeCell ref="BG395:BH395"/>
    <mergeCell ref="BG392:BH392"/>
    <mergeCell ref="BC389:BC395"/>
    <mergeCell ref="BD389:BD395"/>
    <mergeCell ref="BH388:BP388"/>
    <mergeCell ref="DE390:DF390"/>
    <mergeCell ref="DO390:DP390"/>
    <mergeCell ref="DE391:DF391"/>
    <mergeCell ref="DO391:DP391"/>
    <mergeCell ref="DC389:DC395"/>
    <mergeCell ref="DD389:DD395"/>
    <mergeCell ref="CU389:CV389"/>
    <mergeCell ref="DA389:DA395"/>
    <mergeCell ref="CU390:CV390"/>
    <mergeCell ref="CU393:CV393"/>
    <mergeCell ref="CU395:CV395"/>
    <mergeCell ref="DY389:DZ389"/>
    <mergeCell ref="EE389:EE395"/>
    <mergeCell ref="CU391:CV391"/>
    <mergeCell ref="DE392:DF392"/>
    <mergeCell ref="CU392:CV392"/>
    <mergeCell ref="Y389:Y395"/>
    <mergeCell ref="Z389:Z395"/>
    <mergeCell ref="AM395:AN395"/>
    <mergeCell ref="AM390:AN390"/>
    <mergeCell ref="AM391:AN391"/>
    <mergeCell ref="AM389:AN389"/>
    <mergeCell ref="AM392:AN392"/>
    <mergeCell ref="AI389:AI395"/>
    <mergeCell ref="AJ389:AJ395"/>
    <mergeCell ref="AK389:AK395"/>
    <mergeCell ref="AC394:AD394"/>
    <mergeCell ref="CA395:CB395"/>
    <mergeCell ref="CK395:CL395"/>
    <mergeCell ref="AW393:AX393"/>
    <mergeCell ref="CA394:CB394"/>
    <mergeCell ref="BQ395:BR395"/>
    <mergeCell ref="S395:T395"/>
    <mergeCell ref="GM389:GM395"/>
    <mergeCell ref="GG391:GH391"/>
    <mergeCell ref="GG392:GH392"/>
    <mergeCell ref="FU389:FU395"/>
    <mergeCell ref="FV389:FV395"/>
    <mergeCell ref="FW389:FX389"/>
    <mergeCell ref="FW394:FX394"/>
    <mergeCell ref="AM394:AN394"/>
    <mergeCell ref="GG390:GH390"/>
    <mergeCell ref="FW390:FX390"/>
    <mergeCell ref="FW391:FX391"/>
    <mergeCell ref="FW393:FX393"/>
    <mergeCell ref="FM392:FN392"/>
    <mergeCell ref="FW392:FX392"/>
    <mergeCell ref="GF389:GF395"/>
    <mergeCell ref="GG389:GH389"/>
    <mergeCell ref="FM390:FN390"/>
    <mergeCell ref="FM389:FN389"/>
    <mergeCell ref="EG389:EG395"/>
    <mergeCell ref="EH389:EH395"/>
    <mergeCell ref="EI389:EJ389"/>
    <mergeCell ref="EO389:EO395"/>
    <mergeCell ref="EP389:EP395"/>
    <mergeCell ref="EI390:EJ390"/>
    <mergeCell ref="EI391:EJ391"/>
    <mergeCell ref="EI393:EJ393"/>
    <mergeCell ref="FC390:FD390"/>
    <mergeCell ref="DV389:DV395"/>
    <mergeCell ref="DW389:DW395"/>
    <mergeCell ref="ES393:ET393"/>
    <mergeCell ref="DY391:DZ391"/>
    <mergeCell ref="HA394:HB394"/>
    <mergeCell ref="EQ389:EQ395"/>
    <mergeCell ref="HK395:HL395"/>
    <mergeCell ref="GQ390:GR390"/>
    <mergeCell ref="HK394:HL394"/>
    <mergeCell ref="GY389:GY395"/>
    <mergeCell ref="GZ389:GZ395"/>
    <mergeCell ref="HA389:HB389"/>
    <mergeCell ref="HK390:HL390"/>
    <mergeCell ref="DO394:DP394"/>
    <mergeCell ref="GN389:GN395"/>
    <mergeCell ref="GO389:GO395"/>
    <mergeCell ref="GQ391:GR391"/>
    <mergeCell ref="GC389:GC395"/>
    <mergeCell ref="DO393:DP393"/>
    <mergeCell ref="EI394:EJ394"/>
    <mergeCell ref="GG394:GH394"/>
    <mergeCell ref="GG395:GH395"/>
    <mergeCell ref="DU389:DU395"/>
    <mergeCell ref="DX389:DX395"/>
    <mergeCell ref="DY390:DZ390"/>
    <mergeCell ref="FM395:FN395"/>
    <mergeCell ref="FM393:FN393"/>
    <mergeCell ref="DY394:DZ394"/>
    <mergeCell ref="DY393:DZ393"/>
    <mergeCell ref="DO389:DP389"/>
    <mergeCell ref="S394:T394"/>
    <mergeCell ref="DE393:DF393"/>
    <mergeCell ref="A393:B393"/>
    <mergeCell ref="BG394:BH394"/>
    <mergeCell ref="EF389:EF395"/>
    <mergeCell ref="S393:T393"/>
    <mergeCell ref="ER389:ER395"/>
    <mergeCell ref="CT389:CT395"/>
    <mergeCell ref="HK393:HL393"/>
    <mergeCell ref="GP389:GP395"/>
    <mergeCell ref="GQ389:GR389"/>
    <mergeCell ref="GW389:GW395"/>
    <mergeCell ref="GX389:GX395"/>
    <mergeCell ref="FI389:FI395"/>
    <mergeCell ref="GQ393:GR393"/>
    <mergeCell ref="HG389:HG395"/>
    <mergeCell ref="HA390:HB390"/>
    <mergeCell ref="HA391:HB391"/>
    <mergeCell ref="ES394:ET394"/>
    <mergeCell ref="HK392:HL392"/>
    <mergeCell ref="FW395:FX395"/>
    <mergeCell ref="HJ389:HJ395"/>
    <mergeCell ref="HK389:HL389"/>
    <mergeCell ref="ES390:ET390"/>
    <mergeCell ref="ES391:ET391"/>
    <mergeCell ref="FC391:FD391"/>
    <mergeCell ref="HH389:HH395"/>
    <mergeCell ref="HI389:HI395"/>
    <mergeCell ref="CK394:CL394"/>
    <mergeCell ref="AC393:AD393"/>
    <mergeCell ref="HK391:HL391"/>
    <mergeCell ref="HA392:HB392"/>
    <mergeCell ref="BF389:BF395"/>
    <mergeCell ref="CR389:CR395"/>
    <mergeCell ref="CS389:CS395"/>
    <mergeCell ref="CK390:CL390"/>
    <mergeCell ref="BX389:BX395"/>
    <mergeCell ref="BY389:BY395"/>
    <mergeCell ref="BZ389:BZ395"/>
    <mergeCell ref="CA389:CB389"/>
    <mergeCell ref="CG389:CG395"/>
    <mergeCell ref="CH389:CH395"/>
    <mergeCell ref="CA390:CB390"/>
    <mergeCell ref="CA391:CB391"/>
    <mergeCell ref="CA392:CB392"/>
    <mergeCell ref="CA393:CB393"/>
    <mergeCell ref="AW391:AX391"/>
    <mergeCell ref="AV389:AV395"/>
    <mergeCell ref="GQ392:GR392"/>
    <mergeCell ref="DO392:DP392"/>
    <mergeCell ref="DY392:DZ392"/>
    <mergeCell ref="EI392:EJ392"/>
    <mergeCell ref="ES392:ET392"/>
    <mergeCell ref="GD389:GD395"/>
    <mergeCell ref="GE389:GE395"/>
    <mergeCell ref="ES389:ET389"/>
    <mergeCell ref="EY389:EY395"/>
    <mergeCell ref="GQ394:GR394"/>
    <mergeCell ref="DE389:DF389"/>
    <mergeCell ref="DK389:DK395"/>
    <mergeCell ref="DL389:DL395"/>
    <mergeCell ref="DM389:DM395"/>
    <mergeCell ref="DN389:DN395"/>
    <mergeCell ref="CU394:CV394"/>
    <mergeCell ref="HA393:HB393"/>
    <mergeCell ref="GG393:GH393"/>
    <mergeCell ref="B396:J396"/>
    <mergeCell ref="DE395:DF395"/>
    <mergeCell ref="DO395:DP395"/>
    <mergeCell ref="DY395:DZ395"/>
    <mergeCell ref="EI395:EJ395"/>
    <mergeCell ref="GQ395:GR395"/>
    <mergeCell ref="FS389:FS395"/>
    <mergeCell ref="FT389:FT395"/>
    <mergeCell ref="DB389:DB395"/>
    <mergeCell ref="FM394:FN394"/>
    <mergeCell ref="FK389:FK395"/>
    <mergeCell ref="FL389:FL395"/>
    <mergeCell ref="FM391:FN391"/>
    <mergeCell ref="HA395:HB395"/>
    <mergeCell ref="ES395:ET395"/>
    <mergeCell ref="FC395:FD395"/>
    <mergeCell ref="EZ389:EZ395"/>
    <mergeCell ref="FA389:FA395"/>
    <mergeCell ref="FB389:FB395"/>
    <mergeCell ref="FC389:FD389"/>
    <mergeCell ref="FJ389:FJ395"/>
    <mergeCell ref="CQ389:CQ395"/>
    <mergeCell ref="DE394:DF394"/>
    <mergeCell ref="FC394:FD394"/>
    <mergeCell ref="FC392:FD392"/>
    <mergeCell ref="FC393:FD393"/>
    <mergeCell ref="CI389:CI395"/>
    <mergeCell ref="CJ389:CJ395"/>
    <mergeCell ref="CK389:CL389"/>
    <mergeCell ref="BE389:BE395"/>
    <mergeCell ref="AN404:AV404"/>
    <mergeCell ref="AX404:BF404"/>
    <mergeCell ref="B404:J404"/>
    <mergeCell ref="A397:B397"/>
    <mergeCell ref="J279:J285"/>
    <mergeCell ref="A403:B403"/>
    <mergeCell ref="G397:G403"/>
    <mergeCell ref="H397:H403"/>
    <mergeCell ref="I397:I403"/>
    <mergeCell ref="J397:J403"/>
    <mergeCell ref="K404:R404"/>
    <mergeCell ref="A400:B400"/>
    <mergeCell ref="A401:B401"/>
    <mergeCell ref="A402:B402"/>
    <mergeCell ref="A395:B395"/>
    <mergeCell ref="S392:T392"/>
    <mergeCell ref="AB389:AB395"/>
    <mergeCell ref="A390:B390"/>
    <mergeCell ref="A386:B386"/>
    <mergeCell ref="A387:B387"/>
    <mergeCell ref="B388:J388"/>
    <mergeCell ref="O389:O395"/>
    <mergeCell ref="A392:B392"/>
    <mergeCell ref="A391:B391"/>
    <mergeCell ref="S391:T391"/>
    <mergeCell ref="S390:T390"/>
    <mergeCell ref="AA389:AA395"/>
    <mergeCell ref="AL389:AL395"/>
    <mergeCell ref="AW390:AX390"/>
    <mergeCell ref="A398:B398"/>
    <mergeCell ref="A399:B399"/>
    <mergeCell ref="A302:B302"/>
    <mergeCell ref="O405:O411"/>
    <mergeCell ref="AK405:AK411"/>
    <mergeCell ref="AC407:AD407"/>
    <mergeCell ref="P405:P411"/>
    <mergeCell ref="Q405:Q411"/>
    <mergeCell ref="R405:R411"/>
    <mergeCell ref="FX404:GF404"/>
    <mergeCell ref="GH404:GP404"/>
    <mergeCell ref="GR404:GZ404"/>
    <mergeCell ref="HB404:HJ404"/>
    <mergeCell ref="HL404:HP404"/>
    <mergeCell ref="A405:B405"/>
    <mergeCell ref="G405:G411"/>
    <mergeCell ref="H405:H411"/>
    <mergeCell ref="I405:I411"/>
    <mergeCell ref="J405:J411"/>
    <mergeCell ref="DP404:DX404"/>
    <mergeCell ref="DZ404:EH404"/>
    <mergeCell ref="EJ404:ER404"/>
    <mergeCell ref="ET404:FB404"/>
    <mergeCell ref="FD404:FL404"/>
    <mergeCell ref="FN404:FV404"/>
    <mergeCell ref="BH404:BP404"/>
    <mergeCell ref="BR404:BZ404"/>
    <mergeCell ref="CB404:CJ404"/>
    <mergeCell ref="CL404:CT404"/>
    <mergeCell ref="CV404:DD404"/>
    <mergeCell ref="DF404:DN404"/>
    <mergeCell ref="T404:AB404"/>
    <mergeCell ref="AD404:AL404"/>
    <mergeCell ref="AB405:AB411"/>
    <mergeCell ref="AC405:AD405"/>
    <mergeCell ref="AI405:AI411"/>
    <mergeCell ref="AJ405:AJ411"/>
    <mergeCell ref="BC405:BC411"/>
    <mergeCell ref="BD405:BD411"/>
    <mergeCell ref="AM411:AN411"/>
    <mergeCell ref="AW411:AX411"/>
    <mergeCell ref="S405:T405"/>
    <mergeCell ref="Y405:Y411"/>
    <mergeCell ref="Z405:Z411"/>
    <mergeCell ref="S407:T407"/>
    <mergeCell ref="BN405:BN411"/>
    <mergeCell ref="BO405:BO411"/>
    <mergeCell ref="AT405:AT411"/>
    <mergeCell ref="AU405:AU411"/>
    <mergeCell ref="AV405:AV411"/>
    <mergeCell ref="AA405:AA411"/>
    <mergeCell ref="AC408:AD408"/>
    <mergeCell ref="AM408:AN408"/>
    <mergeCell ref="AW408:AX408"/>
    <mergeCell ref="S410:T410"/>
    <mergeCell ref="AC410:AD410"/>
    <mergeCell ref="AM410:AN410"/>
    <mergeCell ref="AW410:AX410"/>
    <mergeCell ref="BW405:BW411"/>
    <mergeCell ref="BX405:BX411"/>
    <mergeCell ref="BQ406:BR406"/>
    <mergeCell ref="BQ407:BR407"/>
    <mergeCell ref="BQ411:BR411"/>
    <mergeCell ref="BQ408:BR408"/>
    <mergeCell ref="BQ409:BR409"/>
    <mergeCell ref="BQ410:BR410"/>
    <mergeCell ref="BE405:BE411"/>
    <mergeCell ref="BF405:BF411"/>
    <mergeCell ref="BG405:BH405"/>
    <mergeCell ref="BM405:BM411"/>
    <mergeCell ref="BP405:BP411"/>
    <mergeCell ref="BQ405:BR405"/>
    <mergeCell ref="BG406:BH406"/>
    <mergeCell ref="BG410:BH410"/>
    <mergeCell ref="BG411:BH411"/>
    <mergeCell ref="DA405:DA411"/>
    <mergeCell ref="DB405:DB411"/>
    <mergeCell ref="DC405:DC411"/>
    <mergeCell ref="DD405:DD411"/>
    <mergeCell ref="DE405:DF405"/>
    <mergeCell ref="CU406:CV406"/>
    <mergeCell ref="DE406:DF406"/>
    <mergeCell ref="CU407:CV407"/>
    <mergeCell ref="DE407:DF407"/>
    <mergeCell ref="CS405:CS411"/>
    <mergeCell ref="CT405:CT411"/>
    <mergeCell ref="CK406:CL406"/>
    <mergeCell ref="CK407:CL407"/>
    <mergeCell ref="CK408:CL408"/>
    <mergeCell ref="CK409:CL409"/>
    <mergeCell ref="CK410:CL410"/>
    <mergeCell ref="BY405:BY411"/>
    <mergeCell ref="BZ405:BZ411"/>
    <mergeCell ref="CA405:CB405"/>
    <mergeCell ref="CG405:CG411"/>
    <mergeCell ref="CH405:CH411"/>
    <mergeCell ref="CI405:CI411"/>
    <mergeCell ref="CA406:CB406"/>
    <mergeCell ref="CA407:CB407"/>
    <mergeCell ref="CA408:CB408"/>
    <mergeCell ref="CA409:CB409"/>
    <mergeCell ref="FK405:FK411"/>
    <mergeCell ref="FL405:FL411"/>
    <mergeCell ref="FM405:FN405"/>
    <mergeCell ref="HA408:HB408"/>
    <mergeCell ref="GZ405:GZ411"/>
    <mergeCell ref="DY405:DZ405"/>
    <mergeCell ref="EE405:EE411"/>
    <mergeCell ref="EF405:EF411"/>
    <mergeCell ref="DY406:DZ406"/>
    <mergeCell ref="DY407:DZ407"/>
    <mergeCell ref="DY410:DZ410"/>
    <mergeCell ref="DY411:DZ411"/>
    <mergeCell ref="DK405:DK411"/>
    <mergeCell ref="DL405:DL411"/>
    <mergeCell ref="DM405:DM411"/>
    <mergeCell ref="DN405:DN411"/>
    <mergeCell ref="DO405:DP405"/>
    <mergeCell ref="DU405:DU411"/>
    <mergeCell ref="DO406:DP406"/>
    <mergeCell ref="DO407:DP407"/>
    <mergeCell ref="EI409:EJ409"/>
    <mergeCell ref="ES409:ET409"/>
    <mergeCell ref="DO410:DP410"/>
    <mergeCell ref="FC410:FD410"/>
    <mergeCell ref="FW408:FX408"/>
    <mergeCell ref="A406:B406"/>
    <mergeCell ref="S406:T406"/>
    <mergeCell ref="AC406:AD406"/>
    <mergeCell ref="AM406:AN406"/>
    <mergeCell ref="AW406:AX406"/>
    <mergeCell ref="BG408:BH408"/>
    <mergeCell ref="A407:B407"/>
    <mergeCell ref="AM407:AN407"/>
    <mergeCell ref="AW407:AX407"/>
    <mergeCell ref="BG407:BH407"/>
    <mergeCell ref="GY405:GY411"/>
    <mergeCell ref="AM405:AN405"/>
    <mergeCell ref="AS405:AS411"/>
    <mergeCell ref="HK409:HL409"/>
    <mergeCell ref="A410:B410"/>
    <mergeCell ref="GN405:GN411"/>
    <mergeCell ref="HK405:HL405"/>
    <mergeCell ref="HK406:HL406"/>
    <mergeCell ref="AW405:AX405"/>
    <mergeCell ref="AL405:AL411"/>
    <mergeCell ref="ER405:ER411"/>
    <mergeCell ref="HG405:HG411"/>
    <mergeCell ref="HH405:HH411"/>
    <mergeCell ref="HI405:HI411"/>
    <mergeCell ref="HJ405:HJ411"/>
    <mergeCell ref="HA406:HB406"/>
    <mergeCell ref="HA407:HB407"/>
    <mergeCell ref="HA410:HB410"/>
    <mergeCell ref="HA411:HB411"/>
    <mergeCell ref="FW405:FX405"/>
    <mergeCell ref="HK408:HL408"/>
    <mergeCell ref="FW411:FX411"/>
    <mergeCell ref="GG411:GH411"/>
    <mergeCell ref="GQ411:GR411"/>
    <mergeCell ref="FS405:FS411"/>
    <mergeCell ref="FT405:FT411"/>
    <mergeCell ref="FU405:FU411"/>
    <mergeCell ref="HA405:HB405"/>
    <mergeCell ref="GO405:GO411"/>
    <mergeCell ref="GP405:GP411"/>
    <mergeCell ref="HA409:HB409"/>
    <mergeCell ref="GQ407:GR407"/>
    <mergeCell ref="GQ410:GR410"/>
    <mergeCell ref="GQ405:GR405"/>
    <mergeCell ref="ES405:ET405"/>
    <mergeCell ref="ES406:ET406"/>
    <mergeCell ref="ES407:ET407"/>
    <mergeCell ref="HK407:HL407"/>
    <mergeCell ref="GC405:GC411"/>
    <mergeCell ref="FW406:FX406"/>
    <mergeCell ref="FW407:FX407"/>
    <mergeCell ref="FW410:FX410"/>
    <mergeCell ref="GG410:GH410"/>
    <mergeCell ref="GD405:GD411"/>
    <mergeCell ref="GE405:GE411"/>
    <mergeCell ref="GF405:GF411"/>
    <mergeCell ref="GG405:GH405"/>
    <mergeCell ref="GG408:GH408"/>
    <mergeCell ref="FC405:FD405"/>
    <mergeCell ref="FI405:FI411"/>
    <mergeCell ref="FJ405:FJ411"/>
    <mergeCell ref="GM405:GM411"/>
    <mergeCell ref="FC408:FD408"/>
    <mergeCell ref="FM408:FN408"/>
    <mergeCell ref="EO405:EO411"/>
    <mergeCell ref="EP405:EP411"/>
    <mergeCell ref="EQ405:EQ411"/>
    <mergeCell ref="EI406:EJ406"/>
    <mergeCell ref="EI407:EJ407"/>
    <mergeCell ref="EI410:EJ410"/>
    <mergeCell ref="EI411:EJ411"/>
    <mergeCell ref="FC406:FD406"/>
    <mergeCell ref="FM406:FN406"/>
    <mergeCell ref="FC407:FD407"/>
    <mergeCell ref="DV405:DV411"/>
    <mergeCell ref="DW405:DW411"/>
    <mergeCell ref="DX405:DX411"/>
    <mergeCell ref="HK410:HL410"/>
    <mergeCell ref="FB405:FB411"/>
    <mergeCell ref="GW405:GW411"/>
    <mergeCell ref="GQ406:GR406"/>
    <mergeCell ref="DY409:DZ409"/>
    <mergeCell ref="FA405:FA411"/>
    <mergeCell ref="FM409:FN409"/>
    <mergeCell ref="FW409:FX409"/>
    <mergeCell ref="GG409:GH409"/>
    <mergeCell ref="GQ409:GR409"/>
    <mergeCell ref="GG407:GH407"/>
    <mergeCell ref="HK411:HL411"/>
    <mergeCell ref="GX405:GX411"/>
    <mergeCell ref="FM411:FN411"/>
    <mergeCell ref="FM410:FN410"/>
    <mergeCell ref="GG406:GH406"/>
    <mergeCell ref="S409:T409"/>
    <mergeCell ref="AC409:AD409"/>
    <mergeCell ref="AM409:AN409"/>
    <mergeCell ref="AW409:AX409"/>
    <mergeCell ref="BG409:BH409"/>
    <mergeCell ref="S411:T411"/>
    <mergeCell ref="AC411:AD411"/>
    <mergeCell ref="FV405:FV411"/>
    <mergeCell ref="CA411:CB411"/>
    <mergeCell ref="CK411:CL411"/>
    <mergeCell ref="CU411:CV411"/>
    <mergeCell ref="DE411:DF411"/>
    <mergeCell ref="CJ405:CJ411"/>
    <mergeCell ref="CK405:CL405"/>
    <mergeCell ref="CQ405:CQ411"/>
    <mergeCell ref="CR405:CR411"/>
    <mergeCell ref="CA410:CB410"/>
    <mergeCell ref="CU405:CV405"/>
    <mergeCell ref="CU410:CV410"/>
    <mergeCell ref="EY405:EY411"/>
    <mergeCell ref="EZ405:EZ411"/>
    <mergeCell ref="FC409:FD409"/>
    <mergeCell ref="FC411:FD411"/>
    <mergeCell ref="CU409:CV409"/>
    <mergeCell ref="DE409:DF409"/>
    <mergeCell ref="DO409:DP409"/>
    <mergeCell ref="DO411:DP411"/>
    <mergeCell ref="CU408:CV408"/>
    <mergeCell ref="DE408:DF408"/>
    <mergeCell ref="DO408:DP408"/>
    <mergeCell ref="S408:T408"/>
    <mergeCell ref="DE410:DF410"/>
    <mergeCell ref="J448:J454"/>
    <mergeCell ref="B421:J421"/>
    <mergeCell ref="A422:B422"/>
    <mergeCell ref="G422:G428"/>
    <mergeCell ref="B430:J430"/>
    <mergeCell ref="A431:B431"/>
    <mergeCell ref="G431:G437"/>
    <mergeCell ref="A435:B435"/>
    <mergeCell ref="GQ408:GR408"/>
    <mergeCell ref="FM407:FN407"/>
    <mergeCell ref="ES410:ET410"/>
    <mergeCell ref="ES411:ET411"/>
    <mergeCell ref="EG405:EG411"/>
    <mergeCell ref="EH405:EH411"/>
    <mergeCell ref="EI405:EJ405"/>
    <mergeCell ref="H431:H437"/>
    <mergeCell ref="I431:I437"/>
    <mergeCell ref="J431:J437"/>
    <mergeCell ref="A432:B432"/>
    <mergeCell ref="A433:B433"/>
    <mergeCell ref="A434:B434"/>
    <mergeCell ref="B412:J412"/>
    <mergeCell ref="A413:B413"/>
    <mergeCell ref="G413:G419"/>
    <mergeCell ref="H413:H419"/>
    <mergeCell ref="I413:I419"/>
    <mergeCell ref="J413:J419"/>
    <mergeCell ref="A414:B414"/>
    <mergeCell ref="A415:B415"/>
    <mergeCell ref="DY408:DZ408"/>
    <mergeCell ref="EI408:EJ408"/>
    <mergeCell ref="ES408:ET408"/>
    <mergeCell ref="J287:J293"/>
    <mergeCell ref="A288:B288"/>
    <mergeCell ref="A426:B426"/>
    <mergeCell ref="A427:B427"/>
    <mergeCell ref="A444:B444"/>
    <mergeCell ref="A446:B446"/>
    <mergeCell ref="A443:B443"/>
    <mergeCell ref="A445:B445"/>
    <mergeCell ref="I422:I428"/>
    <mergeCell ref="J422:J428"/>
    <mergeCell ref="A423:B423"/>
    <mergeCell ref="A424:B424"/>
    <mergeCell ref="A425:B425"/>
    <mergeCell ref="A428:B428"/>
    <mergeCell ref="A383:B383"/>
    <mergeCell ref="B380:J380"/>
    <mergeCell ref="A381:B381"/>
    <mergeCell ref="G381:G387"/>
    <mergeCell ref="H381:H387"/>
    <mergeCell ref="I381:I387"/>
    <mergeCell ref="J381:J387"/>
    <mergeCell ref="A382:B382"/>
    <mergeCell ref="A384:B384"/>
    <mergeCell ref="A385:B385"/>
    <mergeCell ref="A416:B416"/>
    <mergeCell ref="A417:B417"/>
    <mergeCell ref="A418:B418"/>
    <mergeCell ref="A419:B419"/>
    <mergeCell ref="A409:B409"/>
    <mergeCell ref="A411:B411"/>
    <mergeCell ref="A408:B408"/>
    <mergeCell ref="A394:B394"/>
    <mergeCell ref="H422:H428"/>
    <mergeCell ref="AW440:AX440"/>
    <mergeCell ref="BC440:BC446"/>
    <mergeCell ref="BD440:BD446"/>
    <mergeCell ref="BE440:BE446"/>
    <mergeCell ref="BF440:BF446"/>
    <mergeCell ref="AK440:AK446"/>
    <mergeCell ref="FX439:GF439"/>
    <mergeCell ref="GH439:GP439"/>
    <mergeCell ref="A463:B463"/>
    <mergeCell ref="G457:G463"/>
    <mergeCell ref="B456:J456"/>
    <mergeCell ref="A457:B457"/>
    <mergeCell ref="H457:H463"/>
    <mergeCell ref="I457:I463"/>
    <mergeCell ref="J457:J463"/>
    <mergeCell ref="A458:B458"/>
    <mergeCell ref="A459:B459"/>
    <mergeCell ref="A460:B460"/>
    <mergeCell ref="A461:B461"/>
    <mergeCell ref="A462:B462"/>
    <mergeCell ref="A449:B449"/>
    <mergeCell ref="A450:B450"/>
    <mergeCell ref="A451:B451"/>
    <mergeCell ref="A452:B452"/>
    <mergeCell ref="A453:B453"/>
    <mergeCell ref="A454:B454"/>
    <mergeCell ref="B447:J447"/>
    <mergeCell ref="A448:B448"/>
    <mergeCell ref="G448:G454"/>
    <mergeCell ref="H448:H454"/>
    <mergeCell ref="I448:I454"/>
    <mergeCell ref="DO442:DP442"/>
    <mergeCell ref="DO443:DP443"/>
    <mergeCell ref="DO444:DP444"/>
    <mergeCell ref="DB440:DB446"/>
    <mergeCell ref="DC440:DC446"/>
    <mergeCell ref="DD440:DD446"/>
    <mergeCell ref="HB439:HJ439"/>
    <mergeCell ref="HL439:HP439"/>
    <mergeCell ref="A440:B440"/>
    <mergeCell ref="G440:G446"/>
    <mergeCell ref="H440:H446"/>
    <mergeCell ref="I440:I446"/>
    <mergeCell ref="J440:J446"/>
    <mergeCell ref="DP439:DX439"/>
    <mergeCell ref="DZ439:EH439"/>
    <mergeCell ref="BH439:BP439"/>
    <mergeCell ref="BR439:BZ439"/>
    <mergeCell ref="CB439:CJ439"/>
    <mergeCell ref="CL439:CT439"/>
    <mergeCell ref="CV439:DD439"/>
    <mergeCell ref="DF439:DN439"/>
    <mergeCell ref="B439:J439"/>
    <mergeCell ref="K439:R439"/>
    <mergeCell ref="T439:AB439"/>
    <mergeCell ref="AD439:AL439"/>
    <mergeCell ref="O440:O446"/>
    <mergeCell ref="P440:P446"/>
    <mergeCell ref="Q440:Q446"/>
    <mergeCell ref="R440:R446"/>
    <mergeCell ref="S440:T440"/>
    <mergeCell ref="Y440:Y446"/>
    <mergeCell ref="Z440:Z446"/>
    <mergeCell ref="BG441:BH441"/>
    <mergeCell ref="BP440:BP446"/>
    <mergeCell ref="BQ440:BR440"/>
    <mergeCell ref="BQ443:BR443"/>
    <mergeCell ref="BQ444:BR444"/>
    <mergeCell ref="BG446:BH446"/>
    <mergeCell ref="BQ446:BR446"/>
    <mergeCell ref="CQ440:CQ446"/>
    <mergeCell ref="CR440:CR446"/>
    <mergeCell ref="CS440:CS446"/>
    <mergeCell ref="CT440:CT446"/>
    <mergeCell ref="CU440:CV440"/>
    <mergeCell ref="DA440:DA446"/>
    <mergeCell ref="CU441:CV441"/>
    <mergeCell ref="CU442:CV442"/>
    <mergeCell ref="CU443:CV443"/>
    <mergeCell ref="CU444:CV444"/>
    <mergeCell ref="CG440:CG446"/>
    <mergeCell ref="CH440:CH446"/>
    <mergeCell ref="CI440:CI446"/>
    <mergeCell ref="CJ440:CJ446"/>
    <mergeCell ref="CK440:CL440"/>
    <mergeCell ref="CK441:CL441"/>
    <mergeCell ref="CK445:CL445"/>
    <mergeCell ref="CK444:CL444"/>
    <mergeCell ref="CK443:CL443"/>
    <mergeCell ref="BG445:BH445"/>
    <mergeCell ref="BQ445:BR445"/>
    <mergeCell ref="GG443:GH443"/>
    <mergeCell ref="GD440:GD446"/>
    <mergeCell ref="GR439:GZ439"/>
    <mergeCell ref="CA445:CB445"/>
    <mergeCell ref="BW440:BW446"/>
    <mergeCell ref="BX440:BX446"/>
    <mergeCell ref="BY440:BY446"/>
    <mergeCell ref="BZ440:BZ446"/>
    <mergeCell ref="BQ441:BR441"/>
    <mergeCell ref="CA440:CB440"/>
    <mergeCell ref="CA441:CB441"/>
    <mergeCell ref="CA444:CB444"/>
    <mergeCell ref="BQ442:BR442"/>
    <mergeCell ref="BM440:BM446"/>
    <mergeCell ref="BN440:BN446"/>
    <mergeCell ref="BO440:BO446"/>
    <mergeCell ref="EJ439:ER439"/>
    <mergeCell ref="ET439:FB439"/>
    <mergeCell ref="FD439:FL439"/>
    <mergeCell ref="FN439:FV439"/>
    <mergeCell ref="ES441:ET441"/>
    <mergeCell ref="EI442:EJ442"/>
    <mergeCell ref="ES442:ET442"/>
    <mergeCell ref="EE440:EE446"/>
    <mergeCell ref="EF440:EF446"/>
    <mergeCell ref="EG440:EG446"/>
    <mergeCell ref="EH440:EH446"/>
    <mergeCell ref="ES443:ET443"/>
    <mergeCell ref="DY442:DZ442"/>
    <mergeCell ref="DY443:DZ443"/>
    <mergeCell ref="DY444:DZ444"/>
    <mergeCell ref="DY445:DZ445"/>
    <mergeCell ref="ES445:ET445"/>
    <mergeCell ref="FC445:FD445"/>
    <mergeCell ref="FM445:FN445"/>
    <mergeCell ref="FM442:FN442"/>
    <mergeCell ref="ES444:ET444"/>
    <mergeCell ref="FC444:FD444"/>
    <mergeCell ref="DY440:DZ440"/>
    <mergeCell ref="DM440:DM446"/>
    <mergeCell ref="DN440:DN446"/>
    <mergeCell ref="DO440:DP440"/>
    <mergeCell ref="DU440:DU446"/>
    <mergeCell ref="DV440:DV446"/>
    <mergeCell ref="DY441:DZ441"/>
    <mergeCell ref="HH440:HH446"/>
    <mergeCell ref="HI440:HI446"/>
    <mergeCell ref="GW440:GW446"/>
    <mergeCell ref="GX440:GX446"/>
    <mergeCell ref="GY440:GY446"/>
    <mergeCell ref="GZ440:GZ446"/>
    <mergeCell ref="GQ444:GR444"/>
    <mergeCell ref="FW444:FX444"/>
    <mergeCell ref="FJ440:FJ446"/>
    <mergeCell ref="FK440:FK446"/>
    <mergeCell ref="FL440:FL446"/>
    <mergeCell ref="FM440:FN440"/>
    <mergeCell ref="GQ446:GR446"/>
    <mergeCell ref="FW446:FX446"/>
    <mergeCell ref="GG446:GH446"/>
    <mergeCell ref="FW445:FX445"/>
    <mergeCell ref="FW440:FX440"/>
    <mergeCell ref="HA446:HB446"/>
    <mergeCell ref="FW443:FX443"/>
    <mergeCell ref="HK441:HL441"/>
    <mergeCell ref="A442:B442"/>
    <mergeCell ref="S442:T442"/>
    <mergeCell ref="AC442:AD442"/>
    <mergeCell ref="AM442:AN442"/>
    <mergeCell ref="AW442:AX442"/>
    <mergeCell ref="BG442:BH442"/>
    <mergeCell ref="GF440:GF446"/>
    <mergeCell ref="GG440:GH440"/>
    <mergeCell ref="FU440:FU446"/>
    <mergeCell ref="CA442:CB442"/>
    <mergeCell ref="CK442:CL442"/>
    <mergeCell ref="HG440:HG446"/>
    <mergeCell ref="CA443:CB443"/>
    <mergeCell ref="A441:B441"/>
    <mergeCell ref="S441:T441"/>
    <mergeCell ref="AC441:AD441"/>
    <mergeCell ref="AM441:AN441"/>
    <mergeCell ref="AW441:AX441"/>
    <mergeCell ref="GQ440:GR440"/>
    <mergeCell ref="GQ441:GR441"/>
    <mergeCell ref="GG441:GH441"/>
    <mergeCell ref="HK442:HL442"/>
    <mergeCell ref="DE440:DF440"/>
    <mergeCell ref="DK440:DK446"/>
    <mergeCell ref="DL440:DL446"/>
    <mergeCell ref="DE441:DF441"/>
    <mergeCell ref="DE442:DF442"/>
    <mergeCell ref="DE443:DF443"/>
    <mergeCell ref="DE444:DF444"/>
    <mergeCell ref="FM441:FN441"/>
    <mergeCell ref="EI445:EJ445"/>
    <mergeCell ref="HJ440:HJ446"/>
    <mergeCell ref="HK440:HL440"/>
    <mergeCell ref="HA440:HB440"/>
    <mergeCell ref="HA441:HB441"/>
    <mergeCell ref="HA443:HB443"/>
    <mergeCell ref="HK443:HL443"/>
    <mergeCell ref="FW441:FX441"/>
    <mergeCell ref="FW442:FX442"/>
    <mergeCell ref="EI440:EJ440"/>
    <mergeCell ref="EO440:EO446"/>
    <mergeCell ref="HA442:HB442"/>
    <mergeCell ref="GM440:GM446"/>
    <mergeCell ref="GN440:GN446"/>
    <mergeCell ref="GO440:GO446"/>
    <mergeCell ref="GP440:GP446"/>
    <mergeCell ref="HA444:HB444"/>
    <mergeCell ref="GQ445:GR445"/>
    <mergeCell ref="HA445:HB445"/>
    <mergeCell ref="GQ443:GR443"/>
    <mergeCell ref="GQ442:GR442"/>
    <mergeCell ref="GG442:GH442"/>
    <mergeCell ref="GG445:GH445"/>
    <mergeCell ref="GG444:GH444"/>
    <mergeCell ref="GE440:GE446"/>
    <mergeCell ref="FS440:FS446"/>
    <mergeCell ref="HK446:HL446"/>
    <mergeCell ref="FA440:FA446"/>
    <mergeCell ref="FB440:FB446"/>
    <mergeCell ref="GC440:GC446"/>
    <mergeCell ref="FC443:FD443"/>
    <mergeCell ref="FM443:FN443"/>
    <mergeCell ref="HK444:HL444"/>
    <mergeCell ref="EZ440:EZ446"/>
    <mergeCell ref="FC440:FD440"/>
    <mergeCell ref="FI440:FI446"/>
    <mergeCell ref="FC441:FD441"/>
    <mergeCell ref="FC442:FD442"/>
    <mergeCell ref="FV440:FV446"/>
    <mergeCell ref="ES440:ET440"/>
    <mergeCell ref="EI441:EJ441"/>
    <mergeCell ref="AC446:AD446"/>
    <mergeCell ref="FM446:FN446"/>
    <mergeCell ref="DO446:DP446"/>
    <mergeCell ref="EI446:EJ446"/>
    <mergeCell ref="ES446:ET446"/>
    <mergeCell ref="FC446:FD446"/>
    <mergeCell ref="FT440:FT446"/>
    <mergeCell ref="S446:T446"/>
    <mergeCell ref="EY440:EY446"/>
    <mergeCell ref="EI443:EJ443"/>
    <mergeCell ref="DX440:DX446"/>
    <mergeCell ref="BG440:BH440"/>
    <mergeCell ref="AC440:AD440"/>
    <mergeCell ref="AI440:AI446"/>
    <mergeCell ref="AJ440:AJ446"/>
    <mergeCell ref="S443:T443"/>
    <mergeCell ref="AC443:AD443"/>
    <mergeCell ref="AM443:AN443"/>
    <mergeCell ref="AW443:AX443"/>
    <mergeCell ref="BG443:BH443"/>
    <mergeCell ref="AL440:AL446"/>
    <mergeCell ref="AM440:AN440"/>
    <mergeCell ref="AS440:AS446"/>
    <mergeCell ref="AT440:AT446"/>
    <mergeCell ref="S445:T445"/>
    <mergeCell ref="AC445:AD445"/>
    <mergeCell ref="AM445:AN445"/>
    <mergeCell ref="AW445:AX445"/>
    <mergeCell ref="A436:B436"/>
    <mergeCell ref="A437:B437"/>
    <mergeCell ref="FM444:FN444"/>
    <mergeCell ref="CU445:CV445"/>
    <mergeCell ref="EP440:EP446"/>
    <mergeCell ref="EQ440:EQ446"/>
    <mergeCell ref="ER440:ER446"/>
    <mergeCell ref="DO445:DP445"/>
    <mergeCell ref="DY446:DZ446"/>
    <mergeCell ref="DO441:DP441"/>
    <mergeCell ref="EI444:EJ444"/>
    <mergeCell ref="DW440:DW446"/>
    <mergeCell ref="AM446:AN446"/>
    <mergeCell ref="AW446:AX446"/>
    <mergeCell ref="DE445:DF445"/>
    <mergeCell ref="CA446:CB446"/>
    <mergeCell ref="CK446:CL446"/>
    <mergeCell ref="CU446:CV446"/>
    <mergeCell ref="DE446:DF446"/>
    <mergeCell ref="S444:T444"/>
    <mergeCell ref="AC444:AD444"/>
    <mergeCell ref="AM444:AN444"/>
    <mergeCell ref="AW444:AX444"/>
    <mergeCell ref="BG444:BH444"/>
    <mergeCell ref="AU440:AU446"/>
    <mergeCell ref="AV440:AV446"/>
    <mergeCell ref="AA440:AA446"/>
    <mergeCell ref="AB440:AB446"/>
    <mergeCell ref="HK445:HL445"/>
    <mergeCell ref="A303:B303"/>
    <mergeCell ref="B296:J296"/>
    <mergeCell ref="A297:B297"/>
    <mergeCell ref="G297:G303"/>
    <mergeCell ref="H297:H303"/>
    <mergeCell ref="I297:I303"/>
    <mergeCell ref="J297:J303"/>
    <mergeCell ref="A298:B298"/>
    <mergeCell ref="A299:B299"/>
    <mergeCell ref="A300:B300"/>
    <mergeCell ref="A301:B301"/>
    <mergeCell ref="A77:B77"/>
    <mergeCell ref="A76:B76"/>
    <mergeCell ref="J75:J81"/>
    <mergeCell ref="I75:I81"/>
    <mergeCell ref="H75:H81"/>
    <mergeCell ref="G75:G81"/>
    <mergeCell ref="A130:B130"/>
    <mergeCell ref="A131:B131"/>
    <mergeCell ref="A132:B132"/>
    <mergeCell ref="A152:B152"/>
    <mergeCell ref="A140:B140"/>
    <mergeCell ref="A141:B141"/>
    <mergeCell ref="B134:J134"/>
    <mergeCell ref="A153:B153"/>
    <mergeCell ref="A154:B154"/>
    <mergeCell ref="B143:J143"/>
    <mergeCell ref="A144:B144"/>
    <mergeCell ref="A146:B146"/>
    <mergeCell ref="A147:B147"/>
    <mergeCell ref="G126:G132"/>
    <mergeCell ref="A135:B135"/>
    <mergeCell ref="A75:B75"/>
    <mergeCell ref="B74:J74"/>
    <mergeCell ref="A149:B149"/>
    <mergeCell ref="A150:B150"/>
    <mergeCell ref="B151:J151"/>
    <mergeCell ref="G144:G150"/>
    <mergeCell ref="H144:H150"/>
    <mergeCell ref="I144:I150"/>
    <mergeCell ref="J144:J150"/>
    <mergeCell ref="A145:B145"/>
    <mergeCell ref="G135:G141"/>
    <mergeCell ref="H135:H141"/>
    <mergeCell ref="I135:I141"/>
    <mergeCell ref="J135:J141"/>
    <mergeCell ref="A136:B136"/>
    <mergeCell ref="A137:B137"/>
    <mergeCell ref="A138:B138"/>
    <mergeCell ref="A139:B139"/>
    <mergeCell ref="J92:J98"/>
    <mergeCell ref="A109:B109"/>
    <mergeCell ref="A98:B98"/>
    <mergeCell ref="B99:J99"/>
    <mergeCell ref="J118:J124"/>
    <mergeCell ref="A122:B122"/>
    <mergeCell ref="A112:B112"/>
    <mergeCell ref="A128:B128"/>
    <mergeCell ref="A129:B129"/>
    <mergeCell ref="A123:B123"/>
    <mergeCell ref="A124:B124"/>
    <mergeCell ref="B125:J125"/>
    <mergeCell ref="A148:B148"/>
    <mergeCell ref="B331:F331"/>
    <mergeCell ref="B203:J203"/>
    <mergeCell ref="A204:B204"/>
    <mergeCell ref="G204:G210"/>
    <mergeCell ref="H204:H210"/>
    <mergeCell ref="I204:I210"/>
    <mergeCell ref="J204:J210"/>
    <mergeCell ref="A205:B205"/>
    <mergeCell ref="A206:B206"/>
    <mergeCell ref="A207:B207"/>
    <mergeCell ref="A208:B208"/>
    <mergeCell ref="A209:B209"/>
    <mergeCell ref="A210:B210"/>
    <mergeCell ref="B211:F211"/>
    <mergeCell ref="B333:F333"/>
    <mergeCell ref="B334:F334"/>
    <mergeCell ref="B335:F335"/>
    <mergeCell ref="A280:B280"/>
    <mergeCell ref="A281:B281"/>
    <mergeCell ref="A282:B282"/>
    <mergeCell ref="A283:B283"/>
    <mergeCell ref="A284:B284"/>
    <mergeCell ref="I279:I285"/>
    <mergeCell ref="H287:H293"/>
    <mergeCell ref="A276:B276"/>
    <mergeCell ref="A275:B275"/>
    <mergeCell ref="A274:B274"/>
    <mergeCell ref="A273:B273"/>
    <mergeCell ref="B286:J286"/>
    <mergeCell ref="A287:B287"/>
    <mergeCell ref="G287:G293"/>
    <mergeCell ref="I287:I293"/>
  </mergeCells>
  <printOptions horizontalCentered="1"/>
  <pageMargins left="0.39370078740157483" right="0.39370078740157483" top="1.1811023622047245" bottom="0.39370078740157483" header="0" footer="0"/>
  <pageSetup paperSize="9" scale="90" fitToHeight="0" orientation="landscape" cellComments="asDisplayed" r:id="rId1"/>
  <headerFooter alignWithMargins="0"/>
  <rowBreaks count="6" manualBreakCount="6">
    <brk id="116" max="9" man="1"/>
    <brk id="191" max="9" man="1"/>
    <brk id="227" max="9" man="1"/>
    <brk id="344" max="9" man="1"/>
    <brk id="420" max="9" man="1"/>
    <brk id="455" max="9" man="1"/>
  </rowBreaks>
  <cellWatches>
    <cellWatch r="D491"/>
    <cellWatch r="E491"/>
    <cellWatch r="F491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ДПГ 18-20</vt:lpstr>
      <vt:lpstr>'ДПГ 18-20'!Заголовки_для_печати</vt:lpstr>
      <vt:lpstr>'ДПГ 18-20'!Область_печати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ДПГ 2018-2020_ver.0</dc:title>
  <cp:lastModifiedBy>Жданова Анастасия Николаевна</cp:lastModifiedBy>
  <cp:lastPrinted>2017-12-13T06:41:10Z</cp:lastPrinted>
  <dcterms:created xsi:type="dcterms:W3CDTF">2011-03-10T10:26:24Z</dcterms:created>
  <dcterms:modified xsi:type="dcterms:W3CDTF">2017-12-13T06:45:15Z</dcterms:modified>
</cp:coreProperties>
</file>